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8. IPSE\INTERVENTORÍA\Correspondencia\enviada\Anexo 056\"/>
    </mc:Choice>
  </mc:AlternateContent>
  <xr:revisionPtr revIDLastSave="0" documentId="13_ncr:1_{76C3DD15-631B-430B-BC04-1F88F4672973}" xr6:coauthVersionLast="47" xr6:coauthVersionMax="47" xr10:uidLastSave="{00000000-0000-0000-0000-000000000000}"/>
  <bookViews>
    <workbookView xWindow="-120" yWindow="-120" windowWidth="20730" windowHeight="11160" xr2:uid="{B0E3ECF4-C727-4D64-B948-D90782522316}"/>
  </bookViews>
  <sheets>
    <sheet name="Hoja1" sheetId="1" r:id="rId1"/>
  </sheets>
  <definedNames>
    <definedName name="_xlnm.Print_Area" localSheetId="0">Hoja1!$B$1:$N$57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 r="B56" i="1"/>
  <c r="B55" i="1"/>
  <c r="B54" i="1"/>
  <c r="B53" i="1"/>
  <c r="B52" i="1"/>
  <c r="B51" i="1"/>
  <c r="B50" i="1"/>
  <c r="B48" i="1"/>
  <c r="B47" i="1"/>
  <c r="B46" i="1"/>
  <c r="B45" i="1"/>
  <c r="B44" i="1"/>
  <c r="B43" i="1"/>
  <c r="B42" i="1"/>
  <c r="B41" i="1"/>
  <c r="B40" i="1"/>
  <c r="B39" i="1"/>
  <c r="B38" i="1"/>
  <c r="B37" i="1"/>
  <c r="B36" i="1"/>
  <c r="B35" i="1"/>
  <c r="B34" i="1"/>
  <c r="B33" i="1"/>
  <c r="B32" i="1"/>
  <c r="B31" i="1"/>
  <c r="B26" i="1"/>
  <c r="B21" i="1"/>
  <c r="B20" i="1"/>
  <c r="B19" i="1"/>
  <c r="B18" i="1"/>
  <c r="B17" i="1"/>
  <c r="B12" i="1"/>
  <c r="B11" i="1"/>
  <c r="B10" i="1"/>
  <c r="B9" i="1"/>
</calcChain>
</file>

<file path=xl/sharedStrings.xml><?xml version="1.0" encoding="utf-8"?>
<sst xmlns="http://schemas.openxmlformats.org/spreadsheetml/2006/main" count="104" uniqueCount="104">
  <si>
    <t>OBJETO DEL CONTRATO</t>
  </si>
  <si>
    <t>OBLIGACIÓN ESPECÍFICA</t>
  </si>
  <si>
    <t>ESTADO ACTUAL</t>
  </si>
  <si>
    <t xml:space="preserve">EVIDENCIAS </t>
  </si>
  <si>
    <t xml:space="preserve"> IPSE-IMC-020-2023</t>
  </si>
  <si>
    <t>INTERVENTOR</t>
  </si>
  <si>
    <t>CONTRATISTA</t>
  </si>
  <si>
    <t>CONSORCIO SOACUN</t>
  </si>
  <si>
    <t>CONTRATO DE INTERVENTORIA</t>
  </si>
  <si>
    <t>CONTRADO DE OBRA</t>
  </si>
  <si>
    <t xml:space="preserve">"REALIZAR EL MANTENIMIENTO Y ADECUACIÓN DE LAS INSTITUCIONES DEL IPSE UBICADAS EN LAS SEDES AV. PRIMERA, SOACHA, CALLE 99 Y CALLE 84(FASE 2) EN LA CIUDAD DE BOGOTÁ Y EL MUNICIPIO DE SOACHA, CUNDINAMARCA” </t>
  </si>
  <si>
    <t>CONTROL OBLIGACIONES ESPECIFICAS DEL CONTRATISTA DE OBRA</t>
  </si>
  <si>
    <t xml:space="preserve">INGSERVIS SM S.A.S </t>
  </si>
  <si>
    <t>No 322-2023</t>
  </si>
  <si>
    <t>No</t>
  </si>
  <si>
    <t>Enviar al interventor del contrato, los documentos que acrediten el cumplimiento de los requisitos de Salud y Seguridad en el Trabajo, del equipo de trabajo, previo al inicio de actividades y en cada informe mensual presentando al interventor</t>
  </si>
  <si>
    <t>Ejecutar el objeto contractual, de conformidad con los horarios permitidos por la administración de la propiedad horizontal de aplicarse para tal caso</t>
  </si>
  <si>
    <t>Suscribir el acta de inicio junto con el interventor del contrato</t>
  </si>
  <si>
    <t>Realizar previamente al inicio de ejecución de la obra, el replanteo de las actividades y cantidades a ejecutar en la obra para verificar que las cantidades relacionadas en las diferentes actividades, coincidan con lo contratado por la entidad. El resultado de esta actividad se demostrará mediante un balance o acta de mayores y/o menores cantidades y presentarlo al interventor para su verificación y aprobación por parte del IPSE. Nota: En caso de requerirse mayores cantidades respecto de algún ítem, este deberá ser aprobado por el interventor mediante acta debidamente suscrita, previo conocimiento del IPSE.</t>
  </si>
  <si>
    <t>Todos los materiales empleados para la construcción de las actividades del proyecto que suministrará el contratista deberán ser nuevos y de primera calidad, libres de defectos e imperfecciones. El contratante de la obra podrá rechazar cualquier material que presente mala calidad previo concepto de la interventoría. Para cumplir esta obligación, implementará el plan de gestión de calidad correspondiente para asegurar la calidad de los materiales y de las obras a satisfacción de las especificaciones técnicas indicadas tanto en los estudios técnicos del proyecto, como de las prevalentes en normas técnicas vigentes en Colombia o las subsidiarias de organismos internacionales. Para el efecto, presentará al interventor el plan de gestión calidad para aprobación, con el correspondiente acápite “Plan de control de calidad”.</t>
  </si>
  <si>
    <t>Asegurar el cumplimiento de todas las medidas de seguridad necesarias para el personal que interviene en las actividades establecidas en las especificaciones técnicas.</t>
  </si>
  <si>
    <t>Contar con las herramientas, el transporte y el personal suficiente e idóneo para la realización de cada una de las actividades descritas en el ANEXO TÉCNICO</t>
  </si>
  <si>
    <t>Presentar al interventor del contrato, dentro de los cuatro (4) días hábiles siguientes a la firma del acta de inicio, las hojas de vida y certificaciones de experiencia del equipo mínimo de trabajo para desarrollar el objeto contractual.</t>
  </si>
  <si>
    <t>Presentar al interventor del contrato, dentro de los cinco (5) días hábiles siguientes a la firma del acta Inicio, el cronograma de ejecución para aprobación, el cual deberá incluir como mínimo:
a. La descripción de la actividad a realizar.
b. La fecha de inicio y de terminación de cada actividad.
c. La programación y el procedimiento del ingreso de insumos y materiales dentro de las instalaciones a intervenir, para lo cual deberá tener en cuenta la ubicación del bien inmueble y las normas de propiedad horizontal si fuera al caso.
d. Programa suministro de materiales con las cantidades según las unidades en APU
e. Plan de control de calidad y ensayos, incluye el componente “Plan de control de calidad” para establecer procesos y métodos de muestreo y ensayos materiales en cumplimiento de normatividad técnica pertinente; pruebas de redes, control de soldaduras; demás pruebas, verificaciones, ensayos que aseguren la calidad de cada una de las partes de la obra
f. Balance del presupuesto de obra con base en la propuesta económica y la revisión de cantidades de obra
g. Presentación del A.I.U (incluido el desglose), de conformidad con lo indicado en el factor económico.
Nota: El cronograma deberá contemplar la ejecución del contrato</t>
  </si>
  <si>
    <t>Allegar al interventor del contrato, dentro de los cinco (5) días hábiles siguientes a la firma del acta Inicio, el desglose del Análisis de Precios Unitarios, el cual contemplará la tabla de rendimiento de materiales, equipos y mano de obra aplicados a los APU</t>
  </si>
  <si>
    <t>Levantar el inventario inicial y final de cada área a intervenir e intervenida con su respectivo registro fotográfico y suscribir las respectivas actas</t>
  </si>
  <si>
    <t>Proteger los espacios y bienes que no se intervendrán para evitar su posible deterioro debido a las actividades que se realizarán</t>
  </si>
  <si>
    <t>Garantizar el aseo y orden permanente durante el desarrollo de las actividades, de manera que se asegure la limpieza de las instalaciones a intervenir del IPSE</t>
  </si>
  <si>
    <t>Almacenar temporalmente los residuos que se generen, teniendo en cuenta matrices de compatibilidad de los mismos, en el lugar indicado por el interventor del contrato. No se podrán usar espacios que no estén autorizados para este propósito.</t>
  </si>
  <si>
    <t>Disponer de los residuos generados durante el desarrollo del contrato en los sitios autorizados, de acuerdo con las normas ambientales vigentes para el lugar y remitir a IPSE y a la interventoría del contrato las licencias y certificados de disposición final de los mismos</t>
  </si>
  <si>
    <t>Emplear el personal idóneo, capacitado y experimentado para ejecutar las actividades contratadas</t>
  </si>
  <si>
    <t>Realizar mínimo una (1) reunión quincenal del contrato para verificar el estado de desarrollo del mismo y suscribir las respectivas actas</t>
  </si>
  <si>
    <t>Desconectar, desmontar y proteger cada mobiliario y puesto de trabajo para liberar el área de intervención, con todas las precauciones sin generar daños a los mismos</t>
  </si>
  <si>
    <t>Realizar el desmonte de los artículos que se requieran para realizar las adecuaciones correspondientes en las sedes a intervenir</t>
  </si>
  <si>
    <t>Enviar máximo con dos (2) días hábiles de anticipación, mediante correo electrónico al interventor del contrato, el listado del personal que ingresará a la obra junto con los soportes requeridos por el interventor para notificar la autorización de ingreso</t>
  </si>
  <si>
    <t>Asumir la totalidad de los costos de transporte, mano de obra, almacenamiento, recolección y disposición final de los residuos generados y, demás gastos ocasionados con la entrega y verificación de funcionamiento de los elementos objeto de este contrato</t>
  </si>
  <si>
    <t>Presentar informes mensuales de avance de obra a la interventoría dentro de los cinco (5) primeros días después de la fecha de corte pactada en el primer comité de seguimiento por contratista, interventoría y el IPSE, en concordancia con la fecha de acta de inicio:
a. Avance en el cumplimiento de metas e hitos, con la correspondiente justificación respecto al programa de obra aprobado.
b. Memoria de medición de cantidades de obra aprobada por la interventoría. Solamente se deben medir para pago las cantidades de obra completas y terminadas de acuerdo a las especificaciones técnicas del respectivo ítem.
c. Matriz en el formato base del acta parcial, con las cantidades facturadas en el mes correspondiente, las modificaciones al contrato y el balance.
d. Registros fotográficos.
e. Gestión de calidad acorde con el plan de calidad aprobado por la interventoría, con resultados de los ensayos de materiales y demás pruebas realizadas.
f. Fotocopia de la bitácora o libro de obra.
g. Resumen de las actividades realizadas en mes anterior.
h. Relación del personal empleado en la ejecución de la obra en el mes correspondiente.
i. Informe de seguridad y salud en el trabajo donde se describan las actividades ejecutadas de acuerdo al cronograma planteado.
j. Actualización del programa de ejecución de obra.
k. Formato Afiliación Sistema General de Seguridad Social Integral para el personal mínimo requerido, junto con los soportes que permitan a la interventoría la verificación de los mismos.
l. Uso de equipos y maquinaria acorde al programa aprobado.</t>
  </si>
  <si>
    <t>Realizar quincenalmente el registro fotográfico y de video del avance de la ejecución de la obra, procurando mostrar desde un mismo punto el progreso o avance</t>
  </si>
  <si>
    <t>Elaborar conjuntamente con la interventoría y presentar, las actas parciales de obra</t>
  </si>
  <si>
    <t>Ejecutar las reparaciones a que haya lugar por causa de defectos en los procesos constructivos o calidad deficiente de los materiales utilizados en la obra, durante el tiempo de vigencia de la garantía de estabilidad</t>
  </si>
  <si>
    <t>Realizar todos los trámites necesarios para el funcionamiento de las redes</t>
  </si>
  <si>
    <t>Instalar cerramientos provisionales y perimetrales en LONA VERDE, para facilitar el control de las labores de obra, deberá ser desmontable para facilitar el ingreso de materiales</t>
  </si>
  <si>
    <t>Elaborar y ejecutar planes de contingencia para reducir el atraso al 0%, en un plazo que no excedan los 5 días calendarios, y en caso de omisión, la entidad podrá dar inicio de las acciones administrativas a que haya lugar</t>
  </si>
  <si>
    <t>El IPSE entregará los planos base de las sedes de archivo central y sede de Soacha. En caso en que se requiera un detalle especifico, se deberá realizar un levantamiento del área, y ésta deberá ejecutarse por cuenta del contratista y actualizarse en plano</t>
  </si>
  <si>
    <t>Certificar cualquier punto eléctrico nuevo o trasladado</t>
  </si>
  <si>
    <t>Las demás que se deriven de la naturaleza del contrato y que garanticen su cabal y oportuna ejecución</t>
  </si>
  <si>
    <t>Implementar durante la ejecución de la obra el uso de la señalización (considerar señales de prohibición, obligación, de advertencia y de salvamento, tanto para las instalaciones temporales, como para los frentes de trabajo) para demarcar y aislar las áreas de trabajo dentro del frente de obra y su permanencia de acuerdo con las disposiciones legales vigentes para la segura circulación del personal de obra y terceros</t>
  </si>
  <si>
    <t>Demoler y reemplazar, por su cuenta y riesgo, en el término indicado por el interventor, toda obra ejecutada que resulte defectuosa o que no cumpla con las especificaciones establecidas y/o las normas de calidad requeridas, ya sea por causa de los insumos o de la mano de obra.</t>
  </si>
  <si>
    <t>Siempre que, en concepto del Interventor y previo aval de la IPSE, la obra o parte de ella esté en condiciones y se requiera de su utilización, podrá tomarse posesión y hacer uso de dicha obra o parte de ella. El uso por la IPSE de la obra o parte de ella, no eximirá al contratista de ninguna de sus obligaciones, ni implicará la renuncia de la IPSE a ninguno de sus derechos</t>
  </si>
  <si>
    <t>Llevar una bitácora de obra, esto es, una memoria diaria de todos los acontecimientos ocurridos y decisiones tomadas en la ejecución de los trabajos, así como de las órdenes del interventor y/o del IPSE, de los conceptos de los especialistas en caso de ser necesarios, de la visita de funcionarios que tengan que ver con el proyecto, etc., de manera que se logre la comprensión general de la obra y el desarrollo de las actividades. Debe encontrarse debidamente foliada. Las primeras páginas se reservan para el registro de las firmas del personal directivo del contratista y de la interventoría, con nombre y cargo. A ella tendrán acceso, cuando así lo requieran, la interventoría y los profesionales de apoyo del IPSE</t>
  </si>
  <si>
    <t>El contratista se obliga a ejecutar las reparaciones a que haya lugar por causa de defectos en los procesos constructivos o calidad deficiente de los materiales utilizados en la obra, durante el tiempo de vigencia de la garantía de estabilidad</t>
  </si>
  <si>
    <t>OBLIGACIONES ESPECÍFICAS DEL CONTRATISTA PARA LAS SEDES A INTERVENIR</t>
  </si>
  <si>
    <t xml:space="preserve">No se evidencia un avance significativo en la Oficina 603 y 701 de la calle 84, es importante aclarar que el contratista de obra tiene permiso para trabajar en las instalaciones de 6:00 pm a 6:00 am entre semana y los sábados y domingos se dispone del tiempo completo, pero no trabaja todas las noches y en el caso de trabajar su horario es de 6:00 pm - 10:00 pm. Se han realizado varios llamados de atención por falta de ejecución de actividades en este frente.
No se han iniciado las actividades constructivas en la Calle 99, el contratista de obra no cumple con el cronograma de obra entregado. Se le hace un llamado de atención por la falta de cumplimiento con la programación entregada. Es importante aclarar que los horarios de trabajo son de 6:00 pm a 6:00 am entre semana y los sábados y domingos se dispone del tiempo completo para trabajar. </t>
  </si>
  <si>
    <r>
      <t>OFICIO IPSE-IMC-020-2023-037 Llamado de atención al contratista de obra:</t>
    </r>
    <r>
      <rPr>
        <sz val="10"/>
        <color theme="1"/>
        <rFont val="Arial  "/>
      </rPr>
      <t xml:space="preserve"> Se le llama la atención al contratista de obra por no cumplir con los compromisos pactados para la visita de inspección con el FENOGE. </t>
    </r>
    <r>
      <rPr>
        <u/>
        <sz val="10"/>
        <color theme="1"/>
        <rFont val="Arial  "/>
      </rPr>
      <t xml:space="preserve">
OFICIO IPSE-IMC-020-2023-039 Llamado de atención al contratista de obra</t>
    </r>
    <r>
      <rPr>
        <sz val="10"/>
        <color theme="1"/>
        <rFont val="Arial  "/>
      </rPr>
      <t>: Se le llama la atención al contratista porque en el periodo de tiempo del 26 de febrero al 02 de marzo no se ejecuta ninguna actividad en la Calle 84</t>
    </r>
    <r>
      <rPr>
        <u/>
        <sz val="10"/>
        <color theme="1"/>
        <rFont val="Arial  "/>
      </rPr>
      <t xml:space="preserve">
OFICIO IPSE-IMC-020-2023-040 Llamado de atención al contratista de obra</t>
    </r>
    <r>
      <rPr>
        <sz val="10"/>
        <color theme="1"/>
        <rFont val="Arial  "/>
      </rPr>
      <t>: Se le llama la atención al contratista por incumplir con el cronograma de trabajo entregado para iniciar actividades en la Calle 99 el día 04 de marzo.</t>
    </r>
  </si>
  <si>
    <t>El acta de inicio se firma el 15 de diciembre del 2023</t>
  </si>
  <si>
    <t>Documento IPSE Rad No 20231330092642</t>
  </si>
  <si>
    <t>Desde el 26 de diciembre de 2023, se le ha solicitado al constructor el balance de mayores y menores cantidades. El contratista ha realizado varias entregas, sin embargo, la Interventoría a realizado varias observaciones que hasta el día 06 de marzo son subsanadas en totalidad. Es importante aclarar que las observaciones que realiza la Interventoría van enfocadas a lograr un documento lógico, bien formulado, con las cantidades reales de obra y con precios unitarios justificados por un análisis del mercado actual analizando los materiales requeridos, el personal y los equipos necesarios. 
Es importante tener en cuenta que después de varias solicitudes al contratista de obra para la entrega de la documentación técncia hasta el 05 de marzo del 2024, teniendo en cuenta que el acta de inicio se firma el 15 de diciembre del 2023,</t>
  </si>
  <si>
    <t>El 26 de Diciembre de recibe un correo por parte de la residente de obra con la información de las hojas de vida del personal que apoyará las actividades en el proyecto con el IPSE</t>
  </si>
  <si>
    <t>Se encuentran revisadas y aprobadas las hojas de vida del personal encontrado en el pliego de condiciones</t>
  </si>
  <si>
    <r>
      <rPr>
        <u/>
        <sz val="10"/>
        <color theme="1"/>
        <rFont val="Arial  "/>
      </rPr>
      <t>OFICIO IPSE-IMC-020-2023-004 Solicitud documentación inicio ejecución de obras:</t>
    </r>
    <r>
      <rPr>
        <sz val="10"/>
        <color theme="1"/>
        <rFont val="Arial  "/>
      </rPr>
      <t xml:space="preserve">Se le solicita al contratista que entregue la información técnica requerida entre ellas el balance de mayores y menores cantidades. (26-12-2023)
</t>
    </r>
    <r>
      <rPr>
        <u/>
        <sz val="10"/>
        <color theme="1"/>
        <rFont val="Arial  "/>
      </rPr>
      <t>OFICIO IPSE-IMC-020-2023-007 Observaciones APU's y entrega de documentación</t>
    </r>
    <r>
      <rPr>
        <sz val="10"/>
        <color theme="1"/>
        <rFont val="Arial  "/>
      </rPr>
      <t xml:space="preserve">: Se le reitera al contratista entregar la información técnica requerida entre ellas el balance de mayores y menores cantidades. (27-12-2023)
</t>
    </r>
    <r>
      <rPr>
        <u/>
        <sz val="10"/>
        <color theme="1"/>
        <rFont val="Arial  "/>
      </rPr>
      <t>OFICIO IPSE-IMC-020-2023-013 Primera amonestación al contratista de obra</t>
    </r>
    <r>
      <rPr>
        <sz val="10"/>
        <color theme="1"/>
        <rFont val="Arial  "/>
      </rPr>
      <t xml:space="preserve">: Se le llama la atención al contratista de obra porque no se ha entregado la información técnica requerida, entre ellas el balance de mayores y menores cantidades. (02-01-2024)
</t>
    </r>
    <r>
      <rPr>
        <u/>
        <sz val="10"/>
        <color theme="1"/>
        <rFont val="Arial  "/>
      </rPr>
      <t>OFICIO IPSE-IMC-020-2023-015 - RESPUESTA COMUNICACIÓN No. 021</t>
    </r>
    <r>
      <rPr>
        <sz val="10"/>
        <color theme="1"/>
        <rFont val="Arial  "/>
      </rPr>
      <t xml:space="preserve">: Se le llama la atención al contratista y se reitera entregar la información técnica requerida, entre ellas el balance de mayores y menores cantidades (08-01-2024)
</t>
    </r>
    <r>
      <rPr>
        <u/>
        <sz val="10"/>
        <color theme="1"/>
        <rFont val="Arial  "/>
      </rPr>
      <t>OFICIO IPSE-IMC-020-2023-017 Reiteracion solicitud información inicial y nps</t>
    </r>
    <r>
      <rPr>
        <sz val="10"/>
        <color theme="1"/>
        <rFont val="Arial  "/>
      </rPr>
      <t xml:space="preserve">; Se le llama la atención al contratista y se reitera entregar la información técnica requerida, entre ellas el balance de mayores y menores cantidades  (11-01-2024)
</t>
    </r>
    <r>
      <rPr>
        <u/>
        <sz val="10"/>
        <color theme="1"/>
        <rFont val="Arial  "/>
      </rPr>
      <t>ACTA DE REUNIÓN NO 01 Estado del contrato 322-2023</t>
    </r>
    <r>
      <rPr>
        <sz val="10"/>
        <color theme="1"/>
        <rFont val="Arial  "/>
      </rPr>
      <t xml:space="preserve">: El contratista de obra se compromete a entregar la información técnica solicitada por la Interventoría antes del 16 de enero de 2023. (15-01-2024)
</t>
    </r>
    <r>
      <rPr>
        <u/>
        <sz val="10"/>
        <color theme="1"/>
        <rFont val="Arial  "/>
      </rPr>
      <t>OFICIO IPSE-IMC-020-2023-020 Respuesta oficio 031:</t>
    </r>
    <r>
      <rPr>
        <sz val="10"/>
        <color theme="1"/>
        <rFont val="Arial  "/>
      </rPr>
      <t xml:space="preserve"> Se le llama la atención al contratista de obra por incumplir con los compromisos del acta y no entregar la infromación solicitada y cuya obligación se encuentra en el contrato. El contratista manifiesta entregar la información antes del 19 de enero del 2024
</t>
    </r>
    <r>
      <rPr>
        <u/>
        <sz val="10"/>
        <color theme="1"/>
        <rFont val="Arial  "/>
      </rPr>
      <t>OFICIO IPSE-IMC-020-2023-022 respuesta oficio 033, 038, 036, 037, 035, 028, 029:</t>
    </r>
    <r>
      <rPr>
        <sz val="10"/>
        <color theme="1"/>
        <rFont val="Arial  "/>
      </rPr>
      <t xml:space="preserve"> Se le reitera al contratista de obra entregar el balance de mayores y menores cantidades. (24-01-2024)
</t>
    </r>
    <r>
      <rPr>
        <u/>
        <sz val="10"/>
        <color theme="1"/>
        <rFont val="Arial  "/>
      </rPr>
      <t>ACTA DE REUNIÓN NO 02 Estado del contrato 322 - 2023:</t>
    </r>
    <r>
      <rPr>
        <sz val="10"/>
        <color theme="1"/>
        <rFont val="Arial  "/>
      </rPr>
      <t xml:space="preserve"> Se le solicita al contratista de obra actualizar y solucionar algunas incongruencias con el balance de mayores y menores cantidades entregado el día 26 de enero (03-02-2024)
</t>
    </r>
    <r>
      <rPr>
        <u/>
        <sz val="10"/>
        <color theme="1"/>
        <rFont val="Arial  "/>
      </rPr>
      <t>ACTA DE REUNIÓN NO 03. Seguimiento y plan de contingencia del contrato 322-2023:</t>
    </r>
    <r>
      <rPr>
        <sz val="10"/>
        <color theme="1"/>
        <rFont val="Arial  "/>
      </rPr>
      <t xml:space="preserve"> El contratista se compromete a entregar el balance de mayores y menores cantidades el 07 de febrero del 2024 (05-02-2024)
</t>
    </r>
    <r>
      <rPr>
        <u/>
        <sz val="10"/>
        <color theme="1"/>
        <rFont val="Arial  "/>
      </rPr>
      <t xml:space="preserve">ACTA DE REUNIÓN No 04. Seguimiento constructivo contrato 322 - 2023. </t>
    </r>
    <r>
      <rPr>
        <sz val="10"/>
        <color theme="1"/>
        <rFont val="Arial  "/>
      </rPr>
      <t xml:space="preserve">El contratista de obra se compromete a entregar el balance de mayores y menores cantidades antes del 12 de febrero del 2024 (06-02-2024)
</t>
    </r>
    <r>
      <rPr>
        <u/>
        <sz val="10"/>
        <color theme="1"/>
        <rFont val="Arial  "/>
      </rPr>
      <t>ACTA DE REUNIÓN NO 07. SEGUIMIENTO CONTRATO 322-2023</t>
    </r>
    <r>
      <rPr>
        <sz val="10"/>
        <color theme="1"/>
        <rFont val="Arial  "/>
      </rPr>
      <t xml:space="preserve">. El contratista de obra se compromete a entregar el balance de mayores y menores cantidades con el componente eléctrico para el día 20 de febrero del 2024. ( 20-02-2024)
</t>
    </r>
    <r>
      <rPr>
        <u/>
        <sz val="10"/>
        <color theme="1"/>
        <rFont val="Arial  "/>
      </rPr>
      <t>OFICIO IPSE-IMC-020-2023-034 Respuesta oficio de fecha 21 de febrero de 2024</t>
    </r>
    <r>
      <rPr>
        <sz val="10"/>
        <color theme="1"/>
        <rFont val="Arial  "/>
      </rPr>
      <t xml:space="preserve">. Se le reitera entregar al contratista de obra el balance de mayores y menores cantidades lo antes posible. (26-02-2024)
</t>
    </r>
    <r>
      <rPr>
        <u/>
        <sz val="10"/>
        <color theme="1"/>
        <rFont val="Arial  "/>
      </rPr>
      <t>ACTA DE REUNIÓN No 10. Seguimiento coinciliación técnica pendiente y avance de obra:</t>
    </r>
    <r>
      <rPr>
        <sz val="10"/>
        <color theme="1"/>
        <rFont val="Arial  "/>
      </rPr>
      <t xml:space="preserve"> El contratista de obra se compromete a entregar el balance de mayores y menores cantidades para el día 02 de marzo del 2024 (03-01-2024) 
</t>
    </r>
    <r>
      <rPr>
        <u/>
        <sz val="10"/>
        <color theme="1"/>
        <rFont val="Arial  "/>
      </rPr>
      <t>OFICIO IPSE-IMC-020-2023-046-C Solicitud inclusión ítems no previstos</t>
    </r>
    <r>
      <rPr>
        <sz val="10"/>
        <color theme="1"/>
        <rFont val="Arial  "/>
      </rPr>
      <t>: Se logra la entrega del balance de mayores y menores cantidades (05-03-2023)</t>
    </r>
  </si>
  <si>
    <r>
      <rPr>
        <u/>
        <sz val="10"/>
        <color theme="1"/>
        <rFont val="Arial  "/>
      </rPr>
      <t>CRONOGRAMA OFICNA 603-701 CALLE 84</t>
    </r>
    <r>
      <rPr>
        <sz val="10"/>
        <color theme="1"/>
        <rFont val="Arial  "/>
      </rPr>
      <t xml:space="preserve">: El contratista de obra entega el cronograma de trabajo de la Oficina 603 y 701, sin embargo, no se cumplen con los tiempos estipulados en dicho documento (20-12-2023)
</t>
    </r>
    <r>
      <rPr>
        <u/>
        <sz val="10"/>
        <color theme="1"/>
        <rFont val="Arial  "/>
      </rPr>
      <t>Cronogramas de actividades:</t>
    </r>
    <r>
      <rPr>
        <sz val="10"/>
        <color theme="1"/>
        <rFont val="Arial  "/>
      </rPr>
      <t xml:space="preserve"> El contratista de obra entrega el cronograma de actividades de los diferentes frentes de obra. Sin embargo, no se cumplen con los tiempos estipulados. (21-12-2023)</t>
    </r>
    <r>
      <rPr>
        <u/>
        <sz val="10"/>
        <color theme="1"/>
        <rFont val="Arial  "/>
      </rPr>
      <t xml:space="preserve">
OFICIO IPSE-IMC-020-2023-004 Solicitud documentación inicio ejecución de obras:</t>
    </r>
    <r>
      <rPr>
        <sz val="10"/>
        <color theme="1"/>
        <rFont val="Arial  "/>
      </rPr>
      <t xml:space="preserve">Se le solicita al contratista que entregue la información técnica requerida entre ellas el cronograma de obra. (26-12-2023)
</t>
    </r>
    <r>
      <rPr>
        <u/>
        <sz val="10"/>
        <color theme="1"/>
        <rFont val="Arial  "/>
      </rPr>
      <t>OFICIO IPSE-IMC-020-2023-007 Observaciones APU's y entrega de documentación:</t>
    </r>
    <r>
      <rPr>
        <sz val="10"/>
        <color theme="1"/>
        <rFont val="Arial  "/>
      </rPr>
      <t xml:space="preserve"> Se le reitera al contratista entregar la información técnica requerida entre ellas el cronograma de obra. (27-12-2023)
</t>
    </r>
    <r>
      <rPr>
        <u/>
        <sz val="10"/>
        <color theme="1"/>
        <rFont val="Arial  "/>
      </rPr>
      <t xml:space="preserve">OFICIO IPSE-IMC-020-2023-013 Primera amonestación al contratista de obra: </t>
    </r>
    <r>
      <rPr>
        <sz val="10"/>
        <color theme="1"/>
        <rFont val="Arial  "/>
      </rPr>
      <t xml:space="preserve">Se le llama la atención al contratista de obra porque no se ha entregado la información técnica requerida, entre ellas el cronograma de obra. (02-01-2024)
</t>
    </r>
    <r>
      <rPr>
        <u/>
        <sz val="10"/>
        <color theme="1"/>
        <rFont val="Arial  "/>
      </rPr>
      <t xml:space="preserve">
Cronograma soacha</t>
    </r>
    <r>
      <rPr>
        <sz val="10"/>
        <color theme="1"/>
        <rFont val="Arial  "/>
      </rPr>
      <t>: El contratista de obra entrega el cronograma de las actividades en Soacha, sin embargo, no se cumplen los tiempos estipulados en dicho documento (06-01-2024)</t>
    </r>
    <r>
      <rPr>
        <u/>
        <sz val="10"/>
        <color theme="1"/>
        <rFont val="Arial  "/>
      </rPr>
      <t xml:space="preserve">
</t>
    </r>
    <r>
      <rPr>
        <sz val="10"/>
        <color theme="1"/>
        <rFont val="Arial  "/>
      </rPr>
      <t xml:space="preserve">
</t>
    </r>
    <r>
      <rPr>
        <u/>
        <sz val="10"/>
        <color theme="1"/>
        <rFont val="Arial  "/>
      </rPr>
      <t>OFICIO IPSE-IMC-020-2023-015 - RESPUESTA COMUNICACIÓN No. 021:</t>
    </r>
    <r>
      <rPr>
        <sz val="10"/>
        <color theme="1"/>
        <rFont val="Arial  "/>
      </rPr>
      <t xml:space="preserve"> Se le llama la atención al contratista y se reitera entregar la información técnica requerida, entre ellas el cronograma de obra (08-01-2024)
</t>
    </r>
    <r>
      <rPr>
        <u/>
        <sz val="10"/>
        <color theme="1"/>
        <rFont val="Arial  "/>
      </rPr>
      <t>OFICIO IPSE-IMC-020-2023-017 Reiteracion solicitud información inicial y nps;</t>
    </r>
    <r>
      <rPr>
        <sz val="10"/>
        <color theme="1"/>
        <rFont val="Arial  "/>
      </rPr>
      <t xml:space="preserve"> Se le llama la atención al contratista y se reitera entregar la información técnica requerida, entre ellas el cronograma de obra  (11-01-2024)
</t>
    </r>
    <r>
      <rPr>
        <u/>
        <sz val="10"/>
        <color theme="1"/>
        <rFont val="Arial  "/>
      </rPr>
      <t>Cronograma y flujo de caja</t>
    </r>
    <r>
      <rPr>
        <sz val="10"/>
        <color theme="1"/>
        <rFont val="Arial  "/>
      </rPr>
      <t xml:space="preserve">: El contratista de obra entrega el cronograma de actividades de la Avenida primera, Calle 99, Oficina 603 y Oficina 701, Sin embargo, no se cumplen con los tiempos estipulados en dicho documento. 
</t>
    </r>
    <r>
      <rPr>
        <u/>
        <sz val="10"/>
        <color theme="1"/>
        <rFont val="Arial  "/>
      </rPr>
      <t>ACTA DE REUNIÓN NO 01 Estado del contrato 322-2023:</t>
    </r>
    <r>
      <rPr>
        <sz val="10"/>
        <color theme="1"/>
        <rFont val="Arial  "/>
      </rPr>
      <t xml:space="preserve"> El contratista de obra se compromete a entregar la información técnica solicitada por la Interventoría antes del 16 de enero de 2023. (15-01-2024)
</t>
    </r>
    <r>
      <rPr>
        <u/>
        <sz val="10"/>
        <color theme="1"/>
        <rFont val="Arial  "/>
      </rPr>
      <t>OFICIO IPSE-IMC-020-2023-020 Respuesta oficio 031:</t>
    </r>
    <r>
      <rPr>
        <sz val="10"/>
        <color theme="1"/>
        <rFont val="Arial  "/>
      </rPr>
      <t xml:space="preserve"> Se le llama la atención al contratista de obra por incumplir con los compromisos del acta y no entregar la infromación solicitada y cuya obligación se encuentra en el contrato. El contratista manifiesta entregar la información antes del 19 de enero del 2024 (17-01-2024)
</t>
    </r>
    <r>
      <rPr>
        <u/>
        <sz val="10"/>
        <color theme="1"/>
        <rFont val="Arial  "/>
      </rPr>
      <t xml:space="preserve">
Cronograma Avenida Primera y Soacha: Entregado el 01 de febrero 
ACTA DE REUNIÓN NO 03. Seguimiento y plan de contingencia del contrato 322-2023:</t>
    </r>
    <r>
      <rPr>
        <sz val="10"/>
        <color theme="1"/>
        <rFont val="Arial  "/>
      </rPr>
      <t xml:space="preserve"> El contratista se compromete a entregar el cronograma de obra andes del 07 de febrero del 2024 (05-02-2024)
</t>
    </r>
    <r>
      <rPr>
        <u/>
        <sz val="10"/>
        <color theme="1"/>
        <rFont val="Arial  "/>
      </rPr>
      <t xml:space="preserve">plan de contingencia y cronogramas de actividades: </t>
    </r>
    <r>
      <rPr>
        <sz val="10"/>
        <color theme="1"/>
        <rFont val="Arial  "/>
      </rPr>
      <t xml:space="preserve">Teniendo en cuenta la solicitud de la Interventoria, el contratista de obra actualiza los cronogramas de los diferentes frentes enmarcados a un plan de contingencia. Sin embargo no se cumplen con los tiempos relacionados en el documento. 
</t>
    </r>
    <r>
      <rPr>
        <u/>
        <sz val="10"/>
        <color theme="1"/>
        <rFont val="Arial  "/>
      </rPr>
      <t>OFICIO IPSE-IMC-020-2023-040 Llamado de atención al contratista de obra:</t>
    </r>
    <r>
      <rPr>
        <sz val="10"/>
        <color theme="1"/>
        <rFont val="Arial  "/>
      </rPr>
      <t xml:space="preserve"> Se le llama la atención al contratista por no cumplir con el cronograma entregado para la ejecución de actividades en la calle 99
</t>
    </r>
  </si>
  <si>
    <t xml:space="preserve">En el transcurso del proyecto, el contratista ha entregado cronogramas de actividades de los diferentes frentes de obra. Sin embargo, ninguna programación se ha cumplido ha cabalidad. Se espera recibir un cronograma real y delallado que garantice el cumplimiento del alcance contractual, y que permita el corrrecto seguimiento de las actividades por parte de la Interventoria. </t>
  </si>
  <si>
    <t xml:space="preserve">El 19 de febrero se aprueban los APU's de los Items contractuales después de varias solicitudes y revisiones de la información entregada por el contratista. Es importante tener en cuenta que el objetivo de las revisiones es garantizar Análisis de precios unitarios lógicos y precisos teniendo en cuenta el estudio del mercado actual. 
Después de varias revisiones de los APU's de los Items no previstos, como lo fueron la falta de cotizaciones de soporte, la incongruencia de los datos de materiales, rendimientos, personal y herramientas, el 05 de marzo se logran coinciliar los precios y las cantidades con el contratista, enviando el Oficio a la supervisión. </t>
  </si>
  <si>
    <r>
      <rPr>
        <u/>
        <sz val="10"/>
        <color theme="1"/>
        <rFont val="Arial  "/>
      </rPr>
      <t>OFICIO IPSE-IMC-020-2023-004 Solicitud documentación inicio ejecución de obras:</t>
    </r>
    <r>
      <rPr>
        <sz val="10"/>
        <color theme="1"/>
        <rFont val="Arial  "/>
      </rPr>
      <t xml:space="preserve">Se le solicita al contratista que entregue la información técnica requerida entre ellas los Análisis de Precios Unitarios. (26-12-2023)
</t>
    </r>
    <r>
      <rPr>
        <u/>
        <sz val="10"/>
        <color theme="1"/>
        <rFont val="Arial  "/>
      </rPr>
      <t xml:space="preserve">OFICIO IPSE-IMC-020-2023-007 Observaciones APU's y entrega de documentación: </t>
    </r>
    <r>
      <rPr>
        <sz val="10"/>
        <color theme="1"/>
        <rFont val="Arial  "/>
      </rPr>
      <t xml:space="preserve">Se le reitera al contratista entregar la información técnica requerida entre ellas el análsis de precios unitarios. (27-12-2023)
</t>
    </r>
    <r>
      <rPr>
        <u/>
        <sz val="10"/>
        <color theme="1"/>
        <rFont val="Arial  "/>
      </rPr>
      <t>OFICIO IPSE-IMC-020-2023-013 Primera amonestación al contratista de obra:</t>
    </r>
    <r>
      <rPr>
        <sz val="10"/>
        <color theme="1"/>
        <rFont val="Arial  "/>
      </rPr>
      <t xml:space="preserve"> Se le llama la atención al contratista de obra porque no se ha entregado la información técnica requerida, entre ellas los APU's. (02-01-2024)
</t>
    </r>
    <r>
      <rPr>
        <u/>
        <sz val="10"/>
        <color theme="1"/>
        <rFont val="Arial  "/>
      </rPr>
      <t>OFICIO IPSE-IMC-020-2023-015 - RESPUESTA COMUNICACIÓN No. 021:</t>
    </r>
    <r>
      <rPr>
        <sz val="10"/>
        <color theme="1"/>
        <rFont val="Arial  "/>
      </rPr>
      <t xml:space="preserve"> Se le llama la atención al contratista y se reitera entregar la información técnica requerida, entre ellas los APU's (08-01-2024)
</t>
    </r>
    <r>
      <rPr>
        <u/>
        <sz val="10"/>
        <color theme="1"/>
        <rFont val="Arial  "/>
      </rPr>
      <t xml:space="preserve">OFICIO IPSE-IMC-020-2023-017 Reiteracion solicitud información inicial y nps; </t>
    </r>
    <r>
      <rPr>
        <sz val="10"/>
        <color theme="1"/>
        <rFont val="Arial  "/>
      </rPr>
      <t xml:space="preserve">Se le llama la atención al contratista y se reitera entregar la información técnica requerida, entre ellas los APU's  (11-01-2024)
</t>
    </r>
    <r>
      <rPr>
        <u/>
        <sz val="10"/>
        <color theme="1"/>
        <rFont val="Arial  "/>
      </rPr>
      <t xml:space="preserve">ACTA DE REUNIÓN NO 01 Estado del contrato 322-2023: </t>
    </r>
    <r>
      <rPr>
        <sz val="10"/>
        <color theme="1"/>
        <rFont val="Arial  "/>
      </rPr>
      <t xml:space="preserve">El contratista de obra se compromete a entregar la información técnica solicitada por la Interventoría antes del 16 de enero de 2023. (15-01-2024)
</t>
    </r>
    <r>
      <rPr>
        <u/>
        <sz val="10"/>
        <color theme="1"/>
        <rFont val="Arial  "/>
      </rPr>
      <t>OFICIO IPSE-IMC-020-2023-020 Respuesta oficio 031:</t>
    </r>
    <r>
      <rPr>
        <sz val="10"/>
        <color theme="1"/>
        <rFont val="Arial  "/>
      </rPr>
      <t xml:space="preserve"> Se le llama la atención al contratista de obra por incumplir con los compromisos del acta y no entregar la infromación solicitada y cuya obligación se encuentra en el contrato. El contratista manifiesta entregar la información antes del 19 de enero del 2024
</t>
    </r>
    <r>
      <rPr>
        <u/>
        <sz val="10"/>
        <color theme="1"/>
        <rFont val="Arial  "/>
      </rPr>
      <t xml:space="preserve">OFICIO IPSE-IMC-020-2023-022 respuesta oficio 033, 038, 036, 037, 035, 028, 029: </t>
    </r>
    <r>
      <rPr>
        <sz val="10"/>
        <color theme="1"/>
        <rFont val="Arial  "/>
      </rPr>
      <t xml:space="preserve">Se le reitera al contratista de obra entregar los APU's. (24-01-2024)
</t>
    </r>
    <r>
      <rPr>
        <u/>
        <sz val="10"/>
        <color theme="1"/>
        <rFont val="Arial  "/>
      </rPr>
      <t xml:space="preserve">ACTA DE REUNIÓN NO 02 Estado del contrato 322 - 2023: </t>
    </r>
    <r>
      <rPr>
        <sz val="10"/>
        <color theme="1"/>
        <rFont val="Arial  "/>
      </rPr>
      <t xml:space="preserve">Se le solicita al contratista de obra actualizar y solucionar algunas incongruencias con los APU's entregados (03-02-2024)
</t>
    </r>
    <r>
      <rPr>
        <u/>
        <sz val="10"/>
        <color theme="1"/>
        <rFont val="Arial  "/>
      </rPr>
      <t>ACTA DE REUNIÓN NO 03. Seguimiento y plan de contingencia del contrato 322-2023:</t>
    </r>
    <r>
      <rPr>
        <sz val="10"/>
        <color theme="1"/>
        <rFont val="Arial  "/>
      </rPr>
      <t xml:space="preserve"> El contratista se compromete a entregarlos APU'ss el 07 de febrero del 2024 (05-02-2024)
</t>
    </r>
    <r>
      <rPr>
        <u/>
        <sz val="10"/>
        <color theme="1"/>
        <rFont val="Arial  "/>
      </rPr>
      <t xml:space="preserve">ACTA DE REUNIÓN No 04. Seguimiento constructivo contrato 322 - 2023. </t>
    </r>
    <r>
      <rPr>
        <sz val="10"/>
        <color theme="1"/>
        <rFont val="Arial  "/>
      </rPr>
      <t xml:space="preserve">El contratista de obra se compromete a entregar los APU's  antes del 12 de febrero del 2024 (06-02-2024)
</t>
    </r>
    <r>
      <rPr>
        <u/>
        <sz val="10"/>
        <color theme="1"/>
        <rFont val="Arial  "/>
      </rPr>
      <t>ACTA DE REUNIÓN NO 07. SEGUIMIENTO CONTRATO 322-2023.</t>
    </r>
    <r>
      <rPr>
        <sz val="10"/>
        <color theme="1"/>
        <rFont val="Arial  "/>
      </rPr>
      <t xml:space="preserve"> El contratista de obra se compromete a entregar los APU's con el componente eléctrico para el día 20 de febrero del 2024. ( 20-02-2024)
</t>
    </r>
    <r>
      <rPr>
        <u/>
        <sz val="10"/>
        <color theme="1"/>
        <rFont val="Arial  "/>
      </rPr>
      <t xml:space="preserve">OFICIO IPSE-IMC-020-2023-034 Respuesta oficio de fecha 21 de febrero de 2024. </t>
    </r>
    <r>
      <rPr>
        <sz val="10"/>
        <color theme="1"/>
        <rFont val="Arial  "/>
      </rPr>
      <t xml:space="preserve">Se le reitera entregar al contratista de obra los APU's lo antes posible. (26-02-2024)
</t>
    </r>
    <r>
      <rPr>
        <u/>
        <sz val="10"/>
        <color theme="1"/>
        <rFont val="Arial  "/>
      </rPr>
      <t>ACTA DE REUNIÓN No 10</t>
    </r>
    <r>
      <rPr>
        <sz val="10"/>
        <color theme="1"/>
        <rFont val="Arial  "/>
      </rPr>
      <t>. Seguimiento coinciliación técnica pendiente y avance de obra: El contratista de obra se compromete a entregar los APU's de los Items no previstos con las observaciones de la Interventoría para el día 02 de marzo del 2024 (03-01-2024) 
OFICIO IPSE-IMC-020-2023-046-C Solicitud inclusión ítems no previstos: Se logra la entrega del balance de mayores y menores cantidades con los respectivos APU's de soporte(05-03-2023)</t>
    </r>
  </si>
  <si>
    <t>El contratista de obra ha protegido los espacios y bienes que puedan sufrir un deterioro por la ejecución de las actividades</t>
  </si>
  <si>
    <t>El contratista ha cumplido con esta obligación.</t>
  </si>
  <si>
    <t xml:space="preserve">El contratista ha asumido estos costos, y es consiente que en los Análisis de Precios Unitarios de los Items No Previstos no los puede incluir. </t>
  </si>
  <si>
    <t xml:space="preserve">Se presenta un caso de incumplimiento de esta obligación en la Oficina 603, ya que cuando se estaba realizando el desmonte del sistema eléctrico el contratista de obra por error deseneriza las cámaras de seguridad de la oficina. Por lo anterior, el 27 de febrero se realiza una reunión presencial donde el contratista se compromete arreglar y garantizar la funcionabilidad del sistema de vigilancia. El contratista no cumple con el compromiso y soluciona el problema hata el 06 de marzo. Es importante tener en cuenta que en este periodo de tiempo la empresa de vigilancia del edificio no contó con el servicio de vigilancia de la oficina. </t>
  </si>
  <si>
    <r>
      <rPr>
        <u/>
        <sz val="10"/>
        <color theme="1"/>
        <rFont val="Arial  "/>
      </rPr>
      <t xml:space="preserve">ACTA DE REUNIÓN No 09: </t>
    </r>
    <r>
      <rPr>
        <sz val="10"/>
        <color theme="1"/>
        <rFont val="Arial  "/>
      </rPr>
      <t xml:space="preserve"> El contratista de obra se compromete a solucionar y garantizar el funcionamiento del sistema de vigilancia en la oficina 603 el 29 de febrero. (27-02-2024)
</t>
    </r>
    <r>
      <rPr>
        <u/>
        <sz val="10"/>
        <color theme="1"/>
        <rFont val="Arial  "/>
      </rPr>
      <t>Cámaras de vigilancia Oficina 603</t>
    </r>
    <r>
      <rPr>
        <sz val="10"/>
        <color theme="1"/>
        <rFont val="Arial  "/>
      </rPr>
      <t xml:space="preserve">: El 29 de febrero el Arquitecto Ricardo Corzo envía mediante correo electrónico a la Interventoría su preocupación porque el contratista de obra no cumple con el compromiso de garantizar el funcionamiento del sistema de vigilancia en la oficina 603,
</t>
    </r>
    <r>
      <rPr>
        <u/>
        <sz val="10"/>
        <color theme="1"/>
        <rFont val="Arial  "/>
      </rPr>
      <t>OFICIO IPSE-IMC-020-2023-037 Llamado de atención al contratista de obra</t>
    </r>
    <r>
      <rPr>
        <sz val="10"/>
        <color theme="1"/>
        <rFont val="Arial  "/>
      </rPr>
      <t>: Se le llama la atención al contratista de obra por no cumplir con el compromiso de garantizar la funcionabilidad del sistema de vigilancia el 29 de febrero, como se habia acordado en la reunión del 27 de febrero. (29-02-2024)</t>
    </r>
  </si>
  <si>
    <t xml:space="preserve">El contratista de obra ha entregado planes de contigencia incompletos y no se han cumplido las medidas de mitigación propuestas. La Interventoría ha solicitado en reiteradas oportunidades a entrega de un plan de contingencia completo y que se cumpla con las actividades en los diferentes frentes. </t>
  </si>
  <si>
    <r>
      <rPr>
        <u/>
        <sz val="10"/>
        <color theme="1"/>
        <rFont val="Arial  "/>
      </rPr>
      <t>OFICIO IPSE-IMC-026-2023-024 solciitud plan de contingencia</t>
    </r>
    <r>
      <rPr>
        <sz val="10"/>
        <color theme="1"/>
        <rFont val="Arial  "/>
      </rPr>
      <t xml:space="preserve">: La Interventoría le solicita al contratista de obra un plan de contingencia que garantice el alcance del proyecto en el plazo contractual, especificando los requerimientos técnicos del mismo. (03 - 02-2024)
</t>
    </r>
    <r>
      <rPr>
        <u/>
        <sz val="10"/>
        <color theme="1"/>
        <rFont val="Arial  "/>
      </rPr>
      <t xml:space="preserve">ACTA DE REUNIÓN No 02 Y No 03: </t>
    </r>
    <r>
      <rPr>
        <sz val="10"/>
        <color theme="1"/>
        <rFont val="Arial  "/>
      </rPr>
      <t xml:space="preserve">El contratista de obra se compromete a entregar el plan de contingencia para el 07 de febrero (03-02-2024)
</t>
    </r>
    <r>
      <rPr>
        <u/>
        <sz val="10"/>
        <color theme="1"/>
        <rFont val="Arial  "/>
      </rPr>
      <t>Plan de contingencia y cronogramas de actividades</t>
    </r>
    <r>
      <rPr>
        <sz val="10"/>
        <color theme="1"/>
        <rFont val="Arial  "/>
      </rPr>
      <t xml:space="preserve">: El 07 de febrero el contratista envía mediante un correo electrónico el plan de contingencia. Sin embargo no se cumplen las expectativas de la Interventoría y se solicita que se complete con los requerimientos técnicos.
</t>
    </r>
    <r>
      <rPr>
        <u/>
        <sz val="10"/>
        <color theme="1"/>
        <rFont val="Arial  "/>
      </rPr>
      <t>ACTA DE REUNIÓN No 06</t>
    </r>
    <r>
      <rPr>
        <sz val="10"/>
        <color theme="1"/>
        <rFont val="Arial  "/>
      </rPr>
      <t xml:space="preserve">: El contratista de obra se compromete a entregar el plan de contingencia para el 13 de febrero (13-02-2024)
</t>
    </r>
    <r>
      <rPr>
        <u/>
        <sz val="10"/>
        <color theme="1"/>
        <rFont val="Arial  "/>
      </rPr>
      <t>Plan de contingencia</t>
    </r>
    <r>
      <rPr>
        <sz val="10"/>
        <color theme="1"/>
        <rFont val="Arial  "/>
      </rPr>
      <t>: El 17 de febrero el contratista envía el plan de contingecia, sin embargo no se cumple la programación establecida.</t>
    </r>
  </si>
  <si>
    <t>Con corte al 06 de marzo, no se ha recibido por parte del contratista de obra ningun avance de los planos record de los difertentes frentes de obra</t>
  </si>
  <si>
    <t>Con corte al 06 de marzo, no se ha realizado la instalación eléctrica completa para garantizar los puntos, sin embargo, el contratista de obra es consiente que son los responsables de la certificación de los puntos</t>
  </si>
  <si>
    <t>El contratista de obra es consiente que en algunos frentes de trabajo el personal del IPSE se ecuentra trabajando, por lo tanto, los trabajos son realizados teniendo en cuenta el horario permitido y coordinado con el personal administrativo, con el objetivo de no dificultar los trabajos internos del IPSE</t>
  </si>
  <si>
    <t>Cada frente de obra cuenta con una bitácora de obra, donde se encuentra la información de las actividades ejecutadas, el personal, el horario laboral y las recomendaciones o comentarios de la Interventoría.</t>
  </si>
  <si>
    <t>hasta el momento los residuos que salen de las obras han sido sustraidos directamente del contratista sin dejar ningun elemento o escombro, la mayoria del escobro en las obras aun esta o permanece en el sitio por lo que al momento en que sea sustraido se solicita los documentos de la activiadad, en soacha y en la clla 84 of 603 se mantienen los emcombros hasta el momento y una parte de ellos fueron usados en las obras.</t>
  </si>
  <si>
    <t xml:space="preserve">en la sede de soacha la mayoria de las activiades son al nivel del piso por lo cual se maneja un sistema de seguridad medio, sin embargo en la sede la calle av primera se les hizo varios llamados de atencion por no prestar el control debido a la parte de seguridad, dichos llamados quedaron contemplados en la bitacora y en los oficios de llamados de atencion </t>
  </si>
  <si>
    <t>OFICIO IPSE-IMC-020-2023-049 LLAMADO DE ATENCIÓN AL CONTRATISTA</t>
  </si>
  <si>
    <t xml:space="preserve">desde el inicio del contrato se le solicito al contratista que para poder ingresar un persoanl debe hacerse llegar por medio de oficios los documentos del persoanla que va a trabajar en el area, asi mismo se solicita que venga con los parafiscales completos de salud y ssgt, el contratista por medio de oficios entrega cuando se debe hacer el ingreso y se le solicita que esta documentacion llegue por lo menos 2 dias antes para el ingreso y revision por parte de la interventoria , es de aclarar que cada vez que el contratista envia un documento este se reeenvia a la entidad para su desarrollo en la aprobacion del ingreso                                                             </t>
  </si>
  <si>
    <t>Ingreso de personal av. primera - oficio 040,                                                                               Ingreso de personal CALLE 99 - 09 marzo - oficio 055,                                                                                  ingreso trabajo oficina fenoge- oficio 064</t>
  </si>
  <si>
    <t>el personal maneja su propio material y herramienta, la interventoría verifica las condiciones en que llegan estos equipos y que no vallan a correr riesgos el personal o las sedes por estos materiales.</t>
  </si>
  <si>
    <t>No. 017 -Inventario inicial oficina 603-701</t>
  </si>
  <si>
    <t>El 29 de Diciembre, el contratista de obra entrega a la Interventoría y al IPSE el Inventario inicial  de la Oficina 603 y 701, hasta el momento la sede 99 no ha tenido un inventario inicial y se esta a la espera del mismo, y en lasede de soacha el inventario no fue requerido siendo que el mismo personal de las instalaciones recogieron los elementos que se hallaban en el sitio.</t>
  </si>
  <si>
    <t xml:space="preserve">El contratista de obra garantiza el aseo y el orden permanente en los lugares de trabajo, se ha venido solicitando que se mantenga en condiciones de uso las instalaciones y que no se deben dejar escombros sin organizar </t>
  </si>
  <si>
    <t>El contratista ha almacenado los residuos generados por las demoliciones temporalmente  en los lugares aprobados por la Interventoría, por seguridad y confort de los espacion, el ocntratista mantienen en el mismo sitio de trabajo las demoliciones y equipos retirados.</t>
  </si>
  <si>
    <t xml:space="preserve">por medio de oficios se han revisados las capacidades del personal que ha ingresado a realiar las adecuaciones en las diferentes sedes, en Av primera el personal es capacitado para trabajos en alturas y conocimientos en redes y acueductos, en la calles 84 el personal electrico cuentan con la supervicion de 1 un ingeniero electrico y el personal mantiene siempre con las protecciones para manejo de redes electricas </t>
  </si>
  <si>
    <t xml:space="preserve">El contratista de obra ha participado en diferentes actas de reunión para realizar el seguimiento al proyecto. Se dejara una carpeta con todas las reuniones que se han ejecutado con el contratista </t>
  </si>
  <si>
    <t xml:space="preserve">El contratisto ha garantizado la protección del mobiliario encontrado en la oficina, sin embargo el contratista tiene en conocimiento que los elemetos que se encuentran en la obra estan en la custodia del mismo, lo que implica el cuidado y reparacion en caso de ser requerido </t>
  </si>
  <si>
    <t>seguimiento por parte de la interventoría por medio de bitacora y registros fotograficos</t>
  </si>
  <si>
    <t xml:space="preserve">el contratista genera los oficios de ingreso del personal y este debe ser revisado por la interventoría y una vez seran enviados a la entidad para la aprobacion y coordinacion del ingreso del este personal, varia con el tiempo de entrega de los documentos entre 1 y 3 dias habiles </t>
  </si>
  <si>
    <t>en el presente contrato esta por escrito que el contratista debe asumir estos trasnportesy que solo los que no esten contemplados o que sean requeridos por la entidad o la interventoría en solicitud de la entidad seran pagos al contratista</t>
  </si>
  <si>
    <t>por medio de oficios se solicito el correcto funcionamiento, esta actividad hasta ahora esta en la fase de desmonte de las redes existentes, por lo cual hasta el momento no se contempla una respuesta a este enenuciado</t>
  </si>
  <si>
    <t xml:space="preserve">para el uso de la lona se va a iniciar a utilizar el sede la calle 99 por el moento esta sede con cuenta con el cerramiento, en la calle 84 se utiliza dependiendo el area y se ha utilizado para la proteccion de vidrios puertas retirados, </t>
  </si>
  <si>
    <t>la actividades de señalizaciones se ha utilizado en el momento en el area de la sede Av primera, en esta sede se solicita que se demarque con cinta de peligro en las zonas de trabajo, se solicito y se hizo llamado de atencion por bitacora de la falta de estos elementos a los cuales el contratista despues de un tiempo organiza y mantienen para el correcto funcionamiento de la activiadad</t>
  </si>
  <si>
    <t>el contratista envia un apu con las calidades del material, de igual manera el presupuesto maneja una calidad minima para la estabilidad y calidad de la obra, el contratista conoce por medio de escritos que en caso de no ser lo requerido se debera cambiar y mejorar el equipo hasta que la entidad por medio de la interventoria lo apruebe</t>
  </si>
  <si>
    <t xml:space="preserve">no aplica por el momento </t>
  </si>
  <si>
    <t>Se realiza seguimiento al plan de control de calidad entregado pro el cotnratista..</t>
  </si>
  <si>
    <r>
      <t xml:space="preserve">Se envia un correo electrónico el 31 de diciembre del 2023, solicitando la entrega del plan de control de calidad, con asunto EJEMPLO APU. Se envía al correo </t>
    </r>
    <r>
      <rPr>
        <u/>
        <sz val="10"/>
        <color theme="1"/>
        <rFont val="Arial  "/>
      </rPr>
      <t>yavircon282712@gmail.com ,</t>
    </r>
    <r>
      <rPr>
        <sz val="10"/>
        <color theme="1"/>
        <rFont val="Arial  "/>
      </rPr>
      <t xml:space="preserve"> el cual pertenece a la Ing. Virginia, residente de obra del proyecto.  Con corte al 06 de marzo no se ha recibido nigún documento relacionado. 
Se verifica la calidad de materiales e insumos entregados y se realiza verificacion de fichas tecnicas entregadas por el contratista de obra</t>
    </r>
  </si>
  <si>
    <t>REUNION DE SEGUIMIENTO CONTRATO DE OBRA CONSORCIO SOACUN - CTO. 322-2023 e INTERVENTORIA INGSERVIS SM SAS IMC-020-2023
Actas de reunión surtidas en el contrato de obra</t>
  </si>
  <si>
    <t>Con corte al 06 de marzo el contratista de obra no ha enviado ningún informe mensual, pese a las solicitudes de la Interventoría tanto verbal como por oficio, se preesntan el día 11 de marzo de 2024 sin embargo los mismos cuentas con observaciones</t>
  </si>
  <si>
    <r>
      <rPr>
        <u/>
        <sz val="10"/>
        <color theme="1"/>
        <rFont val="Arial  "/>
      </rPr>
      <t xml:space="preserve">OFICIO IPSE-IMC-020-2023-041 Solicitud informes mensuales: </t>
    </r>
    <r>
      <rPr>
        <sz val="10"/>
        <color theme="1"/>
        <rFont val="Arial  "/>
      </rPr>
      <t>Se le solicita al contratista de obra entregar los informes mensuales del mes de enero y febrero pese a las constantes solicitudes verbales y telefónicas realizadas (04-03-2024), se reciben los mismos el día 11 de marzo de 2024, sin emabrgo, se remiten observaciones mediante comunciación OFICIO IPSE-IMC-020-2023-055 Observaciones al informe mensual, sin que a la fecha se reciba subsanación</t>
    </r>
  </si>
  <si>
    <t>No se ha recibido el registro fotográfico del avance de la ejecución de la obra, sin emabrgo esta interventoría se encuentra realizando elr espectivo control y registro fotográfico</t>
  </si>
  <si>
    <t>Con corte al 06 de marzo, no se ha realizado ninguna acta parcial de obra</t>
  </si>
  <si>
    <t>en caso de tener algun material que no cumpla con las condiciones de estabilidad, se le solicitara al contratista por medio verbal y escrito el retiro de este material y debera ser cambiado, mejorando su instalacion según sea requerido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</si>
</sst>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0"/>
      <color theme="1"/>
      <name val="Arial  "/>
    </font>
    <font>
      <sz val="10"/>
      <color theme="1"/>
      <name val="Arial  "/>
    </font>
    <font>
      <u/>
      <sz val="10"/>
      <color theme="1"/>
      <name val="Arial  "/>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3">
    <xf numFmtId="0" fontId="0" fillId="0" borderId="0" xfId="0"/>
    <xf numFmtId="0" fontId="2" fillId="0" borderId="0" xfId="0" applyFont="1"/>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wrapText="1"/>
    </xf>
    <xf numFmtId="0" fontId="2" fillId="3" borderId="1"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 xfId="0" applyFont="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0" borderId="1"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2"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14" xfId="0" applyFont="1" applyFill="1" applyBorder="1" applyAlignment="1">
      <alignment horizontal="left" vertical="center"/>
    </xf>
    <xf numFmtId="0" fontId="2" fillId="3" borderId="15" xfId="0" applyFont="1" applyFill="1" applyBorder="1" applyAlignment="1">
      <alignment horizontal="left" vertical="center"/>
    </xf>
    <xf numFmtId="0" fontId="2" fillId="3" borderId="2" xfId="0" applyFont="1" applyFill="1" applyBorder="1" applyAlignment="1">
      <alignment horizontal="left" vertical="center"/>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alignment horizontal="center" vertical="center" wrapText="1"/>
    </xf>
    <xf numFmtId="0" fontId="1" fillId="2" borderId="1" xfId="0" applyFont="1" applyFill="1" applyBorder="1" applyAlignment="1">
      <alignment horizont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57150</xdr:colOff>
      <xdr:row>1</xdr:row>
      <xdr:rowOff>85725</xdr:rowOff>
    </xdr:from>
    <xdr:to>
      <xdr:col>13</xdr:col>
      <xdr:colOff>1031240</xdr:colOff>
      <xdr:row>2</xdr:row>
      <xdr:rowOff>352425</xdr:rowOff>
    </xdr:to>
    <xdr:pic>
      <xdr:nvPicPr>
        <xdr:cNvPr id="2" name="Imagen 1">
          <a:extLst>
            <a:ext uri="{FF2B5EF4-FFF2-40B4-BE49-F238E27FC236}">
              <a16:creationId xmlns:a16="http://schemas.microsoft.com/office/drawing/2014/main" id="{704977D2-80D7-4B95-8C4F-3EE7802895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01150" y="571500"/>
          <a:ext cx="974090" cy="7429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A2C3-B2BD-4613-8E7A-AA3210763836}">
  <dimension ref="B2:P57"/>
  <sheetViews>
    <sheetView tabSelected="1" view="pageBreakPreview" topLeftCell="A21" zoomScale="80" zoomScaleNormal="70" zoomScaleSheetLayoutView="80" workbookViewId="0">
      <selection activeCell="G57" sqref="G57:J57"/>
    </sheetView>
  </sheetViews>
  <sheetFormatPr baseColWidth="10" defaultColWidth="11.5" defaultRowHeight="12.75"/>
  <cols>
    <col min="1" max="1" width="8.75" style="1" customWidth="1"/>
    <col min="2" max="2" width="7.125" style="1" customWidth="1"/>
    <col min="3" max="3" width="22.875" style="1" customWidth="1"/>
    <col min="4" max="6" width="11.5" style="1" customWidth="1"/>
    <col min="7" max="10" width="14.75" style="1" customWidth="1"/>
    <col min="11" max="13" width="16.25" style="1" customWidth="1"/>
    <col min="14" max="14" width="15.5" style="1" customWidth="1"/>
    <col min="15" max="15" width="11.5" style="1"/>
    <col min="16" max="16" width="58.125" style="1" customWidth="1"/>
    <col min="17" max="16384" width="11.5" style="1"/>
  </cols>
  <sheetData>
    <row r="2" spans="2:14" ht="37.5" customHeight="1">
      <c r="B2" s="33" t="s">
        <v>11</v>
      </c>
      <c r="C2" s="33"/>
      <c r="D2" s="33"/>
      <c r="E2" s="33"/>
      <c r="F2" s="33"/>
      <c r="G2" s="33"/>
      <c r="H2" s="33"/>
      <c r="I2" s="33"/>
      <c r="J2" s="33"/>
      <c r="K2" s="33"/>
      <c r="L2" s="33"/>
      <c r="M2" s="33"/>
      <c r="N2" s="37"/>
    </row>
    <row r="3" spans="2:14" ht="36" customHeight="1">
      <c r="B3" s="32" t="s">
        <v>0</v>
      </c>
      <c r="C3" s="32"/>
      <c r="D3" s="38" t="s">
        <v>10</v>
      </c>
      <c r="E3" s="38"/>
      <c r="F3" s="38"/>
      <c r="G3" s="38"/>
      <c r="H3" s="38"/>
      <c r="I3" s="38"/>
      <c r="J3" s="38"/>
      <c r="K3" s="38"/>
      <c r="L3" s="38"/>
      <c r="M3" s="38"/>
      <c r="N3" s="37"/>
    </row>
    <row r="4" spans="2:14" ht="15" customHeight="1">
      <c r="B4" s="37" t="s">
        <v>5</v>
      </c>
      <c r="C4" s="37"/>
      <c r="D4" s="37" t="s">
        <v>12</v>
      </c>
      <c r="E4" s="37"/>
      <c r="F4" s="37"/>
      <c r="G4" s="37"/>
      <c r="H4" s="36" t="s">
        <v>8</v>
      </c>
      <c r="I4" s="36"/>
      <c r="J4" s="36"/>
      <c r="K4" s="37" t="s">
        <v>4</v>
      </c>
      <c r="L4" s="37"/>
      <c r="M4" s="37"/>
      <c r="N4" s="37"/>
    </row>
    <row r="5" spans="2:14" ht="15" customHeight="1">
      <c r="B5" s="37" t="s">
        <v>6</v>
      </c>
      <c r="C5" s="37"/>
      <c r="D5" s="37" t="s">
        <v>7</v>
      </c>
      <c r="E5" s="37"/>
      <c r="F5" s="37"/>
      <c r="G5" s="37"/>
      <c r="H5" s="36" t="s">
        <v>9</v>
      </c>
      <c r="I5" s="36"/>
      <c r="J5" s="36"/>
      <c r="K5" s="37" t="s">
        <v>13</v>
      </c>
      <c r="L5" s="37"/>
      <c r="M5" s="37"/>
      <c r="N5" s="37"/>
    </row>
    <row r="7" spans="2:14">
      <c r="B7" s="39" t="s">
        <v>51</v>
      </c>
      <c r="C7" s="39"/>
      <c r="D7" s="39"/>
      <c r="E7" s="39"/>
      <c r="F7" s="39"/>
      <c r="G7" s="39"/>
      <c r="H7" s="39"/>
      <c r="I7" s="39"/>
      <c r="J7" s="39"/>
      <c r="K7" s="39"/>
      <c r="L7" s="39"/>
      <c r="M7" s="39"/>
      <c r="N7" s="39"/>
    </row>
    <row r="8" spans="2:14">
      <c r="B8" s="2" t="s">
        <v>14</v>
      </c>
      <c r="C8" s="34" t="s">
        <v>1</v>
      </c>
      <c r="D8" s="35"/>
      <c r="E8" s="35"/>
      <c r="F8" s="35"/>
      <c r="G8" s="35" t="s">
        <v>2</v>
      </c>
      <c r="H8" s="35"/>
      <c r="I8" s="35"/>
      <c r="J8" s="35"/>
      <c r="K8" s="35" t="s">
        <v>3</v>
      </c>
      <c r="L8" s="35"/>
      <c r="M8" s="35"/>
      <c r="N8" s="35"/>
    </row>
    <row r="9" spans="2:14" ht="153.6" customHeight="1">
      <c r="B9" s="3" t="str">
        <f>+"01"</f>
        <v>01</v>
      </c>
      <c r="C9" s="13" t="s">
        <v>15</v>
      </c>
      <c r="D9" s="13"/>
      <c r="E9" s="13"/>
      <c r="F9" s="13"/>
      <c r="G9" s="13" t="s">
        <v>78</v>
      </c>
      <c r="H9" s="13"/>
      <c r="I9" s="13"/>
      <c r="J9" s="13"/>
      <c r="K9" s="13" t="s">
        <v>79</v>
      </c>
      <c r="L9" s="13"/>
      <c r="M9" s="13"/>
      <c r="N9" s="13"/>
    </row>
    <row r="10" spans="2:14" ht="198" customHeight="1">
      <c r="B10" s="3" t="str">
        <f>+"02"</f>
        <v>02</v>
      </c>
      <c r="C10" s="15" t="s">
        <v>16</v>
      </c>
      <c r="D10" s="15"/>
      <c r="E10" s="15"/>
      <c r="F10" s="15"/>
      <c r="G10" s="22" t="s">
        <v>52</v>
      </c>
      <c r="H10" s="22"/>
      <c r="I10" s="22"/>
      <c r="J10" s="22"/>
      <c r="K10" s="52" t="s">
        <v>53</v>
      </c>
      <c r="L10" s="15"/>
      <c r="M10" s="15"/>
      <c r="N10" s="15"/>
    </row>
    <row r="11" spans="2:14" ht="58.5" customHeight="1">
      <c r="B11" s="3" t="str">
        <f>+"03"</f>
        <v>03</v>
      </c>
      <c r="C11" s="15" t="s">
        <v>17</v>
      </c>
      <c r="D11" s="15"/>
      <c r="E11" s="15"/>
      <c r="F11" s="15"/>
      <c r="G11" s="22" t="s">
        <v>54</v>
      </c>
      <c r="H11" s="22"/>
      <c r="I11" s="22"/>
      <c r="J11" s="22"/>
      <c r="K11" s="22" t="s">
        <v>55</v>
      </c>
      <c r="L11" s="22"/>
      <c r="M11" s="22"/>
      <c r="N11" s="22"/>
    </row>
    <row r="12" spans="2:14" ht="182.25" customHeight="1">
      <c r="B12" s="40" t="str">
        <f>+"04"</f>
        <v>04</v>
      </c>
      <c r="C12" s="43" t="s">
        <v>18</v>
      </c>
      <c r="D12" s="44"/>
      <c r="E12" s="44"/>
      <c r="F12" s="45"/>
      <c r="G12" s="43" t="s">
        <v>56</v>
      </c>
      <c r="H12" s="44"/>
      <c r="I12" s="44"/>
      <c r="J12" s="45"/>
      <c r="K12" s="43" t="s">
        <v>59</v>
      </c>
      <c r="L12" s="44"/>
      <c r="M12" s="44"/>
      <c r="N12" s="45"/>
    </row>
    <row r="13" spans="2:14" ht="182.25" customHeight="1">
      <c r="B13" s="41"/>
      <c r="C13" s="46"/>
      <c r="D13" s="47"/>
      <c r="E13" s="47"/>
      <c r="F13" s="48"/>
      <c r="G13" s="46"/>
      <c r="H13" s="47"/>
      <c r="I13" s="47"/>
      <c r="J13" s="48"/>
      <c r="K13" s="46"/>
      <c r="L13" s="47"/>
      <c r="M13" s="47"/>
      <c r="N13" s="48"/>
    </row>
    <row r="14" spans="2:14" ht="182.25" customHeight="1">
      <c r="B14" s="41"/>
      <c r="C14" s="46"/>
      <c r="D14" s="47"/>
      <c r="E14" s="47"/>
      <c r="F14" s="48"/>
      <c r="G14" s="46"/>
      <c r="H14" s="47"/>
      <c r="I14" s="47"/>
      <c r="J14" s="48"/>
      <c r="K14" s="46"/>
      <c r="L14" s="47"/>
      <c r="M14" s="47"/>
      <c r="N14" s="48"/>
    </row>
    <row r="15" spans="2:14" ht="182.25" customHeight="1">
      <c r="B15" s="41"/>
      <c r="C15" s="46"/>
      <c r="D15" s="47"/>
      <c r="E15" s="47"/>
      <c r="F15" s="48"/>
      <c r="G15" s="46"/>
      <c r="H15" s="47"/>
      <c r="I15" s="47"/>
      <c r="J15" s="48"/>
      <c r="K15" s="46"/>
      <c r="L15" s="47"/>
      <c r="M15" s="47"/>
      <c r="N15" s="48"/>
    </row>
    <row r="16" spans="2:14" ht="182.25" customHeight="1">
      <c r="B16" s="42"/>
      <c r="C16" s="49"/>
      <c r="D16" s="50"/>
      <c r="E16" s="50"/>
      <c r="F16" s="51"/>
      <c r="G16" s="49"/>
      <c r="H16" s="50"/>
      <c r="I16" s="50"/>
      <c r="J16" s="51"/>
      <c r="K16" s="49"/>
      <c r="L16" s="50"/>
      <c r="M16" s="50"/>
      <c r="N16" s="51"/>
    </row>
    <row r="17" spans="2:16" ht="204.75" customHeight="1">
      <c r="B17" s="3" t="str">
        <f>+"05"</f>
        <v>05</v>
      </c>
      <c r="C17" s="15" t="s">
        <v>19</v>
      </c>
      <c r="D17" s="15"/>
      <c r="E17" s="15"/>
      <c r="F17" s="15"/>
      <c r="G17" s="15" t="s">
        <v>96</v>
      </c>
      <c r="H17" s="15"/>
      <c r="I17" s="15"/>
      <c r="J17" s="15"/>
      <c r="K17" s="15" t="s">
        <v>97</v>
      </c>
      <c r="L17" s="15"/>
      <c r="M17" s="15"/>
      <c r="N17" s="15"/>
    </row>
    <row r="18" spans="2:16" ht="78" customHeight="1">
      <c r="B18" s="6" t="str">
        <f>+"06"</f>
        <v>06</v>
      </c>
      <c r="C18" s="13" t="s">
        <v>20</v>
      </c>
      <c r="D18" s="13"/>
      <c r="E18" s="13"/>
      <c r="F18" s="13"/>
      <c r="G18" s="13" t="s">
        <v>76</v>
      </c>
      <c r="H18" s="13"/>
      <c r="I18" s="13"/>
      <c r="J18" s="13"/>
      <c r="K18" s="14" t="s">
        <v>77</v>
      </c>
      <c r="L18" s="14"/>
      <c r="M18" s="14"/>
      <c r="N18" s="14"/>
    </row>
    <row r="19" spans="2:16" ht="58.5" customHeight="1">
      <c r="B19" s="6" t="str">
        <f>+"07"</f>
        <v>07</v>
      </c>
      <c r="C19" s="13" t="s">
        <v>21</v>
      </c>
      <c r="D19" s="13"/>
      <c r="E19" s="13"/>
      <c r="F19" s="13"/>
      <c r="G19" s="13" t="s">
        <v>80</v>
      </c>
      <c r="H19" s="13"/>
      <c r="I19" s="13"/>
      <c r="J19" s="13"/>
      <c r="K19" s="14"/>
      <c r="L19" s="14"/>
      <c r="M19" s="14"/>
      <c r="N19" s="14"/>
    </row>
    <row r="20" spans="2:16" ht="58.5" customHeight="1">
      <c r="B20" s="3" t="str">
        <f>+"08"</f>
        <v>08</v>
      </c>
      <c r="C20" s="15" t="s">
        <v>22</v>
      </c>
      <c r="D20" s="15"/>
      <c r="E20" s="15"/>
      <c r="F20" s="15"/>
      <c r="G20" s="15" t="s">
        <v>58</v>
      </c>
      <c r="H20" s="15"/>
      <c r="I20" s="15"/>
      <c r="J20" s="15"/>
      <c r="K20" s="15" t="s">
        <v>57</v>
      </c>
      <c r="L20" s="15"/>
      <c r="M20" s="15"/>
      <c r="N20" s="15"/>
    </row>
    <row r="21" spans="2:16" ht="164.25" customHeight="1">
      <c r="B21" s="40" t="str">
        <f>+"09"</f>
        <v>09</v>
      </c>
      <c r="C21" s="43" t="s">
        <v>23</v>
      </c>
      <c r="D21" s="44"/>
      <c r="E21" s="44"/>
      <c r="F21" s="45"/>
      <c r="G21" s="43" t="s">
        <v>61</v>
      </c>
      <c r="H21" s="44"/>
      <c r="I21" s="44"/>
      <c r="J21" s="45"/>
      <c r="K21" s="43" t="s">
        <v>60</v>
      </c>
      <c r="L21" s="44"/>
      <c r="M21" s="44"/>
      <c r="N21" s="45"/>
      <c r="P21" s="5"/>
    </row>
    <row r="22" spans="2:16" ht="164.25" customHeight="1">
      <c r="B22" s="41"/>
      <c r="C22" s="46"/>
      <c r="D22" s="47"/>
      <c r="E22" s="47"/>
      <c r="F22" s="48"/>
      <c r="G22" s="46"/>
      <c r="H22" s="47"/>
      <c r="I22" s="47"/>
      <c r="J22" s="48"/>
      <c r="K22" s="46"/>
      <c r="L22" s="47"/>
      <c r="M22" s="47"/>
      <c r="N22" s="48"/>
      <c r="P22" s="5"/>
    </row>
    <row r="23" spans="2:16" ht="164.25" customHeight="1">
      <c r="B23" s="41"/>
      <c r="C23" s="46"/>
      <c r="D23" s="47"/>
      <c r="E23" s="47"/>
      <c r="F23" s="48"/>
      <c r="G23" s="46"/>
      <c r="H23" s="47"/>
      <c r="I23" s="47"/>
      <c r="J23" s="48"/>
      <c r="K23" s="46"/>
      <c r="L23" s="47"/>
      <c r="M23" s="47"/>
      <c r="N23" s="48"/>
      <c r="P23" s="5"/>
    </row>
    <row r="24" spans="2:16" ht="164.25" customHeight="1">
      <c r="B24" s="41"/>
      <c r="C24" s="46"/>
      <c r="D24" s="47"/>
      <c r="E24" s="47"/>
      <c r="F24" s="48"/>
      <c r="G24" s="46"/>
      <c r="H24" s="47"/>
      <c r="I24" s="47"/>
      <c r="J24" s="48"/>
      <c r="K24" s="46"/>
      <c r="L24" s="47"/>
      <c r="M24" s="47"/>
      <c r="N24" s="48"/>
      <c r="P24" s="5"/>
    </row>
    <row r="25" spans="2:16" ht="164.25" customHeight="1">
      <c r="B25" s="42"/>
      <c r="C25" s="49"/>
      <c r="D25" s="50"/>
      <c r="E25" s="50"/>
      <c r="F25" s="51"/>
      <c r="G25" s="49"/>
      <c r="H25" s="50"/>
      <c r="I25" s="50"/>
      <c r="J25" s="51"/>
      <c r="K25" s="49"/>
      <c r="L25" s="50"/>
      <c r="M25" s="50"/>
      <c r="N25" s="51"/>
      <c r="P25" s="5"/>
    </row>
    <row r="26" spans="2:16" ht="174.75" customHeight="1">
      <c r="B26" s="40" t="str">
        <f>+"10"</f>
        <v>10</v>
      </c>
      <c r="C26" s="43" t="s">
        <v>24</v>
      </c>
      <c r="D26" s="44"/>
      <c r="E26" s="44"/>
      <c r="F26" s="45"/>
      <c r="G26" s="43" t="s">
        <v>62</v>
      </c>
      <c r="H26" s="44"/>
      <c r="I26" s="44"/>
      <c r="J26" s="45"/>
      <c r="K26" s="43" t="s">
        <v>63</v>
      </c>
      <c r="L26" s="44"/>
      <c r="M26" s="44"/>
      <c r="N26" s="45"/>
    </row>
    <row r="27" spans="2:16" ht="174.75" customHeight="1">
      <c r="B27" s="41"/>
      <c r="C27" s="46"/>
      <c r="D27" s="47"/>
      <c r="E27" s="47"/>
      <c r="F27" s="48"/>
      <c r="G27" s="46"/>
      <c r="H27" s="47"/>
      <c r="I27" s="47"/>
      <c r="J27" s="48"/>
      <c r="K27" s="46"/>
      <c r="L27" s="47"/>
      <c r="M27" s="47"/>
      <c r="N27" s="48"/>
    </row>
    <row r="28" spans="2:16" ht="174.75" customHeight="1">
      <c r="B28" s="41"/>
      <c r="C28" s="46"/>
      <c r="D28" s="47"/>
      <c r="E28" s="47"/>
      <c r="F28" s="48"/>
      <c r="G28" s="46"/>
      <c r="H28" s="47"/>
      <c r="I28" s="47"/>
      <c r="J28" s="48"/>
      <c r="K28" s="46"/>
      <c r="L28" s="47"/>
      <c r="M28" s="47"/>
      <c r="N28" s="48"/>
    </row>
    <row r="29" spans="2:16" ht="174.75" customHeight="1">
      <c r="B29" s="41"/>
      <c r="C29" s="46"/>
      <c r="D29" s="47"/>
      <c r="E29" s="47"/>
      <c r="F29" s="48"/>
      <c r="G29" s="46"/>
      <c r="H29" s="47"/>
      <c r="I29" s="47"/>
      <c r="J29" s="48"/>
      <c r="K29" s="46"/>
      <c r="L29" s="47"/>
      <c r="M29" s="47"/>
      <c r="N29" s="48"/>
    </row>
    <row r="30" spans="2:16" ht="111" customHeight="1">
      <c r="B30" s="42"/>
      <c r="C30" s="49"/>
      <c r="D30" s="50"/>
      <c r="E30" s="50"/>
      <c r="F30" s="51"/>
      <c r="G30" s="49"/>
      <c r="H30" s="50"/>
      <c r="I30" s="50"/>
      <c r="J30" s="51"/>
      <c r="K30" s="49"/>
      <c r="L30" s="50"/>
      <c r="M30" s="50"/>
      <c r="N30" s="51"/>
    </row>
    <row r="31" spans="2:16" ht="77.25" customHeight="1">
      <c r="B31" s="3" t="str">
        <f>+"11"</f>
        <v>11</v>
      </c>
      <c r="C31" s="15" t="s">
        <v>25</v>
      </c>
      <c r="D31" s="15"/>
      <c r="E31" s="15"/>
      <c r="F31" s="15"/>
      <c r="G31" s="15" t="s">
        <v>82</v>
      </c>
      <c r="H31" s="15"/>
      <c r="I31" s="15"/>
      <c r="J31" s="15"/>
      <c r="K31" s="31" t="s">
        <v>81</v>
      </c>
      <c r="L31" s="31"/>
      <c r="M31" s="31"/>
      <c r="N31" s="31"/>
    </row>
    <row r="32" spans="2:16" ht="70.5" customHeight="1">
      <c r="B32" s="3" t="str">
        <f>+"12"</f>
        <v>12</v>
      </c>
      <c r="C32" s="15" t="s">
        <v>26</v>
      </c>
      <c r="D32" s="15"/>
      <c r="E32" s="15"/>
      <c r="F32" s="15"/>
      <c r="G32" s="10" t="s">
        <v>64</v>
      </c>
      <c r="H32" s="11"/>
      <c r="I32" s="11"/>
      <c r="J32" s="11"/>
      <c r="K32" s="11"/>
      <c r="L32" s="11"/>
      <c r="M32" s="11"/>
      <c r="N32" s="12"/>
    </row>
    <row r="33" spans="2:14" ht="70.5" customHeight="1">
      <c r="B33" s="3" t="str">
        <f>+"13"</f>
        <v>13</v>
      </c>
      <c r="C33" s="15" t="s">
        <v>27</v>
      </c>
      <c r="D33" s="15"/>
      <c r="E33" s="15"/>
      <c r="F33" s="15"/>
      <c r="G33" s="10" t="s">
        <v>83</v>
      </c>
      <c r="H33" s="11"/>
      <c r="I33" s="11"/>
      <c r="J33" s="11"/>
      <c r="K33" s="11"/>
      <c r="L33" s="11"/>
      <c r="M33" s="11"/>
      <c r="N33" s="12"/>
    </row>
    <row r="34" spans="2:14" ht="70.5" customHeight="1">
      <c r="B34" s="3" t="str">
        <f>+"14"</f>
        <v>14</v>
      </c>
      <c r="C34" s="15" t="s">
        <v>28</v>
      </c>
      <c r="D34" s="15"/>
      <c r="E34" s="15"/>
      <c r="F34" s="15"/>
      <c r="G34" s="10" t="s">
        <v>84</v>
      </c>
      <c r="H34" s="11"/>
      <c r="I34" s="11"/>
      <c r="J34" s="11"/>
      <c r="K34" s="11"/>
      <c r="L34" s="11"/>
      <c r="M34" s="11"/>
      <c r="N34" s="12"/>
    </row>
    <row r="35" spans="2:14" ht="97.5" customHeight="1">
      <c r="B35" s="6" t="str">
        <f>+"15"</f>
        <v>15</v>
      </c>
      <c r="C35" s="13" t="s">
        <v>29</v>
      </c>
      <c r="D35" s="13"/>
      <c r="E35" s="13"/>
      <c r="F35" s="13"/>
      <c r="G35" s="7" t="s">
        <v>75</v>
      </c>
      <c r="H35" s="8"/>
      <c r="I35" s="8"/>
      <c r="J35" s="8"/>
      <c r="K35" s="8"/>
      <c r="L35" s="8"/>
      <c r="M35" s="8"/>
      <c r="N35" s="9"/>
    </row>
    <row r="36" spans="2:14" ht="70.5" customHeight="1">
      <c r="B36" s="6" t="str">
        <f>+"16"</f>
        <v>16</v>
      </c>
      <c r="C36" s="13" t="s">
        <v>30</v>
      </c>
      <c r="D36" s="13"/>
      <c r="E36" s="13"/>
      <c r="F36" s="13"/>
      <c r="G36" s="7" t="s">
        <v>85</v>
      </c>
      <c r="H36" s="8"/>
      <c r="I36" s="8"/>
      <c r="J36" s="8"/>
      <c r="K36" s="8"/>
      <c r="L36" s="8"/>
      <c r="M36" s="8"/>
      <c r="N36" s="9"/>
    </row>
    <row r="37" spans="2:14" ht="78" customHeight="1">
      <c r="B37" s="4" t="str">
        <f>+"17"</f>
        <v>17</v>
      </c>
      <c r="C37" s="43" t="s">
        <v>31</v>
      </c>
      <c r="D37" s="44"/>
      <c r="E37" s="44"/>
      <c r="F37" s="45"/>
      <c r="G37" s="43" t="s">
        <v>86</v>
      </c>
      <c r="H37" s="44"/>
      <c r="I37" s="44"/>
      <c r="J37" s="45"/>
      <c r="K37" s="43" t="s">
        <v>98</v>
      </c>
      <c r="L37" s="44"/>
      <c r="M37" s="44"/>
      <c r="N37" s="45"/>
    </row>
    <row r="38" spans="2:14" ht="70.5" customHeight="1">
      <c r="B38" s="3" t="str">
        <f>+"18"</f>
        <v>18</v>
      </c>
      <c r="C38" s="15" t="s">
        <v>32</v>
      </c>
      <c r="D38" s="15"/>
      <c r="E38" s="15"/>
      <c r="F38" s="15"/>
      <c r="G38" s="15" t="s">
        <v>87</v>
      </c>
      <c r="H38" s="15"/>
      <c r="I38" s="15"/>
      <c r="J38" s="15"/>
      <c r="K38" s="22"/>
      <c r="L38" s="22"/>
      <c r="M38" s="22"/>
      <c r="N38" s="22"/>
    </row>
    <row r="39" spans="2:14" ht="70.5" customHeight="1">
      <c r="B39" s="3" t="str">
        <f>+"19"</f>
        <v>19</v>
      </c>
      <c r="C39" s="15" t="s">
        <v>33</v>
      </c>
      <c r="D39" s="15"/>
      <c r="E39" s="15"/>
      <c r="F39" s="15"/>
      <c r="G39" s="22" t="s">
        <v>65</v>
      </c>
      <c r="H39" s="22"/>
      <c r="I39" s="22"/>
      <c r="J39" s="22"/>
      <c r="K39" s="15" t="s">
        <v>88</v>
      </c>
      <c r="L39" s="15"/>
      <c r="M39" s="15"/>
      <c r="N39" s="15"/>
    </row>
    <row r="40" spans="2:14" ht="70.5" customHeight="1">
      <c r="B40" s="6" t="str">
        <f>+"20"</f>
        <v>20</v>
      </c>
      <c r="C40" s="13" t="s">
        <v>34</v>
      </c>
      <c r="D40" s="13"/>
      <c r="E40" s="13"/>
      <c r="F40" s="13"/>
      <c r="G40" s="13" t="s">
        <v>89</v>
      </c>
      <c r="H40" s="13"/>
      <c r="I40" s="13"/>
      <c r="J40" s="13"/>
      <c r="K40" s="14"/>
      <c r="L40" s="14"/>
      <c r="M40" s="14"/>
      <c r="N40" s="14"/>
    </row>
    <row r="41" spans="2:14" ht="70.5" customHeight="1">
      <c r="B41" s="3" t="str">
        <f>+"21"</f>
        <v>21</v>
      </c>
      <c r="C41" s="15" t="s">
        <v>35</v>
      </c>
      <c r="D41" s="15"/>
      <c r="E41" s="15"/>
      <c r="F41" s="15"/>
      <c r="G41" s="15" t="s">
        <v>66</v>
      </c>
      <c r="H41" s="15"/>
      <c r="I41" s="15"/>
      <c r="J41" s="15"/>
      <c r="K41" s="15" t="s">
        <v>90</v>
      </c>
      <c r="L41" s="15"/>
      <c r="M41" s="15"/>
      <c r="N41" s="15"/>
    </row>
    <row r="42" spans="2:14" ht="406.5" customHeight="1">
      <c r="B42" s="3" t="str">
        <f>+"22"</f>
        <v>22</v>
      </c>
      <c r="C42" s="15" t="s">
        <v>36</v>
      </c>
      <c r="D42" s="15"/>
      <c r="E42" s="15"/>
      <c r="F42" s="15"/>
      <c r="G42" s="15" t="s">
        <v>99</v>
      </c>
      <c r="H42" s="15"/>
      <c r="I42" s="15"/>
      <c r="J42" s="15"/>
      <c r="K42" s="15" t="s">
        <v>100</v>
      </c>
      <c r="L42" s="15"/>
      <c r="M42" s="15"/>
      <c r="N42" s="15"/>
    </row>
    <row r="43" spans="2:14" ht="42.75" customHeight="1">
      <c r="B43" s="3" t="str">
        <f>+"23"</f>
        <v>23</v>
      </c>
      <c r="C43" s="15" t="s">
        <v>37</v>
      </c>
      <c r="D43" s="15"/>
      <c r="E43" s="15"/>
      <c r="F43" s="15"/>
      <c r="G43" s="15" t="s">
        <v>101</v>
      </c>
      <c r="H43" s="15"/>
      <c r="I43" s="15"/>
      <c r="J43" s="15"/>
      <c r="K43" s="22"/>
      <c r="L43" s="22"/>
      <c r="M43" s="22"/>
      <c r="N43" s="22"/>
    </row>
    <row r="44" spans="2:14" ht="70.5" customHeight="1">
      <c r="B44" s="3" t="str">
        <f>+"24"</f>
        <v>24</v>
      </c>
      <c r="C44" s="15" t="s">
        <v>38</v>
      </c>
      <c r="D44" s="15"/>
      <c r="E44" s="15"/>
      <c r="F44" s="15"/>
      <c r="G44" s="15" t="s">
        <v>102</v>
      </c>
      <c r="H44" s="15"/>
      <c r="I44" s="15"/>
      <c r="J44" s="15"/>
      <c r="K44" s="22"/>
      <c r="L44" s="22"/>
      <c r="M44" s="22"/>
      <c r="N44" s="22"/>
    </row>
    <row r="45" spans="2:14" ht="188.25" customHeight="1">
      <c r="B45" s="3" t="str">
        <f>+"25"</f>
        <v>25</v>
      </c>
      <c r="C45" s="15" t="s">
        <v>39</v>
      </c>
      <c r="D45" s="15"/>
      <c r="E45" s="15"/>
      <c r="F45" s="15"/>
      <c r="G45" s="15" t="s">
        <v>67</v>
      </c>
      <c r="H45" s="15"/>
      <c r="I45" s="15"/>
      <c r="J45" s="15"/>
      <c r="K45" s="15" t="s">
        <v>68</v>
      </c>
      <c r="L45" s="15"/>
      <c r="M45" s="15"/>
      <c r="N45" s="15"/>
    </row>
    <row r="46" spans="2:14" ht="70.5" customHeight="1">
      <c r="B46" s="6" t="str">
        <f>+"26"</f>
        <v>26</v>
      </c>
      <c r="C46" s="13" t="s">
        <v>40</v>
      </c>
      <c r="D46" s="13"/>
      <c r="E46" s="13"/>
      <c r="F46" s="13"/>
      <c r="G46" s="13" t="s">
        <v>91</v>
      </c>
      <c r="H46" s="13"/>
      <c r="I46" s="13"/>
      <c r="J46" s="13"/>
      <c r="K46" s="14"/>
      <c r="L46" s="14"/>
      <c r="M46" s="14"/>
      <c r="N46" s="14"/>
    </row>
    <row r="47" spans="2:14" ht="70.5" customHeight="1">
      <c r="B47" s="6" t="str">
        <f>+"27"</f>
        <v>27</v>
      </c>
      <c r="C47" s="25" t="s">
        <v>41</v>
      </c>
      <c r="D47" s="26"/>
      <c r="E47" s="26"/>
      <c r="F47" s="27"/>
      <c r="G47" s="25" t="s">
        <v>92</v>
      </c>
      <c r="H47" s="26"/>
      <c r="I47" s="26"/>
      <c r="J47" s="27"/>
      <c r="K47" s="28"/>
      <c r="L47" s="29"/>
      <c r="M47" s="29"/>
      <c r="N47" s="30"/>
    </row>
    <row r="48" spans="2:14" ht="123.75" customHeight="1">
      <c r="B48" s="40" t="str">
        <f>+"28"</f>
        <v>28</v>
      </c>
      <c r="C48" s="43" t="s">
        <v>42</v>
      </c>
      <c r="D48" s="44"/>
      <c r="E48" s="44"/>
      <c r="F48" s="45"/>
      <c r="G48" s="43" t="s">
        <v>69</v>
      </c>
      <c r="H48" s="44"/>
      <c r="I48" s="44"/>
      <c r="J48" s="45"/>
      <c r="K48" s="43" t="s">
        <v>70</v>
      </c>
      <c r="L48" s="44"/>
      <c r="M48" s="44"/>
      <c r="N48" s="45"/>
    </row>
    <row r="49" spans="2:14" ht="123.75" customHeight="1">
      <c r="B49" s="42"/>
      <c r="C49" s="49"/>
      <c r="D49" s="50"/>
      <c r="E49" s="50"/>
      <c r="F49" s="51"/>
      <c r="G49" s="49"/>
      <c r="H49" s="50"/>
      <c r="I49" s="50"/>
      <c r="J49" s="51"/>
      <c r="K49" s="49"/>
      <c r="L49" s="50"/>
      <c r="M49" s="50"/>
      <c r="N49" s="51"/>
    </row>
    <row r="50" spans="2:14" ht="70.5" customHeight="1">
      <c r="B50" s="3" t="str">
        <f>+"29"</f>
        <v>29</v>
      </c>
      <c r="C50" s="15" t="s">
        <v>43</v>
      </c>
      <c r="D50" s="15"/>
      <c r="E50" s="15"/>
      <c r="F50" s="15"/>
      <c r="G50" s="16" t="s">
        <v>71</v>
      </c>
      <c r="H50" s="17"/>
      <c r="I50" s="17"/>
      <c r="J50" s="18"/>
      <c r="K50" s="19"/>
      <c r="L50" s="20"/>
      <c r="M50" s="20"/>
      <c r="N50" s="21"/>
    </row>
    <row r="51" spans="2:14" ht="70.5" customHeight="1">
      <c r="B51" s="3" t="str">
        <f>+"30"</f>
        <v>30</v>
      </c>
      <c r="C51" s="15" t="s">
        <v>44</v>
      </c>
      <c r="D51" s="15"/>
      <c r="E51" s="15"/>
      <c r="F51" s="15"/>
      <c r="G51" s="15" t="s">
        <v>72</v>
      </c>
      <c r="H51" s="15"/>
      <c r="I51" s="15"/>
      <c r="J51" s="15"/>
      <c r="K51" s="22"/>
      <c r="L51" s="22"/>
      <c r="M51" s="22"/>
      <c r="N51" s="22"/>
    </row>
    <row r="52" spans="2:14" ht="70.5" customHeight="1">
      <c r="B52" s="6" t="str">
        <f>+"31"</f>
        <v>31</v>
      </c>
      <c r="C52" s="13" t="s">
        <v>45</v>
      </c>
      <c r="D52" s="13"/>
      <c r="E52" s="13"/>
      <c r="F52" s="13"/>
      <c r="G52" s="14" t="s">
        <v>95</v>
      </c>
      <c r="H52" s="14"/>
      <c r="I52" s="14"/>
      <c r="J52" s="14"/>
      <c r="K52" s="14"/>
      <c r="L52" s="14"/>
      <c r="M52" s="14"/>
      <c r="N52" s="14"/>
    </row>
    <row r="53" spans="2:14" ht="95.25" customHeight="1">
      <c r="B53" s="6" t="str">
        <f>+"32"</f>
        <v>32</v>
      </c>
      <c r="C53" s="13" t="s">
        <v>46</v>
      </c>
      <c r="D53" s="13"/>
      <c r="E53" s="13"/>
      <c r="F53" s="13"/>
      <c r="G53" s="13" t="s">
        <v>93</v>
      </c>
      <c r="H53" s="13"/>
      <c r="I53" s="13"/>
      <c r="J53" s="13"/>
      <c r="K53" s="14"/>
      <c r="L53" s="14"/>
      <c r="M53" s="14"/>
      <c r="N53" s="14"/>
    </row>
    <row r="54" spans="2:14" ht="70.5" customHeight="1">
      <c r="B54" s="3" t="str">
        <f>+"33"</f>
        <v>33</v>
      </c>
      <c r="C54" s="15" t="s">
        <v>47</v>
      </c>
      <c r="D54" s="15"/>
      <c r="E54" s="15"/>
      <c r="F54" s="15"/>
      <c r="G54" s="23" t="s">
        <v>103</v>
      </c>
      <c r="H54" s="24"/>
      <c r="I54" s="24"/>
      <c r="J54" s="24"/>
      <c r="K54" s="22"/>
      <c r="L54" s="22"/>
      <c r="M54" s="22"/>
      <c r="N54" s="22"/>
    </row>
    <row r="55" spans="2:14" ht="106.5" customHeight="1">
      <c r="B55" s="3" t="str">
        <f>+"34"</f>
        <v>34</v>
      </c>
      <c r="C55" s="15" t="s">
        <v>48</v>
      </c>
      <c r="D55" s="15"/>
      <c r="E55" s="15"/>
      <c r="F55" s="15"/>
      <c r="G55" s="15" t="s">
        <v>73</v>
      </c>
      <c r="H55" s="15"/>
      <c r="I55" s="15"/>
      <c r="J55" s="15"/>
      <c r="K55" s="22"/>
      <c r="L55" s="22"/>
      <c r="M55" s="22"/>
      <c r="N55" s="22"/>
    </row>
    <row r="56" spans="2:14" ht="163.5" customHeight="1">
      <c r="B56" s="3" t="str">
        <f>+"35"</f>
        <v>35</v>
      </c>
      <c r="C56" s="15" t="s">
        <v>49</v>
      </c>
      <c r="D56" s="15"/>
      <c r="E56" s="15"/>
      <c r="F56" s="15"/>
      <c r="G56" s="15" t="s">
        <v>74</v>
      </c>
      <c r="H56" s="15"/>
      <c r="I56" s="15"/>
      <c r="J56" s="15"/>
      <c r="K56" s="22"/>
      <c r="L56" s="22"/>
      <c r="M56" s="22"/>
      <c r="N56" s="22"/>
    </row>
    <row r="57" spans="2:14" ht="70.5" customHeight="1">
      <c r="B57" s="3" t="str">
        <f>+"36"</f>
        <v>36</v>
      </c>
      <c r="C57" s="15" t="s">
        <v>50</v>
      </c>
      <c r="D57" s="15"/>
      <c r="E57" s="15"/>
      <c r="F57" s="15"/>
      <c r="G57" s="23" t="s">
        <v>94</v>
      </c>
      <c r="H57" s="23"/>
      <c r="I57" s="23"/>
      <c r="J57" s="23"/>
      <c r="K57" s="22"/>
      <c r="L57" s="22"/>
      <c r="M57" s="22"/>
      <c r="N57" s="22"/>
    </row>
  </sheetData>
  <mergeCells count="123">
    <mergeCell ref="G11:J11"/>
    <mergeCell ref="K11:N11"/>
    <mergeCell ref="C20:F20"/>
    <mergeCell ref="G20:J20"/>
    <mergeCell ref="K20:N20"/>
    <mergeCell ref="C18:F18"/>
    <mergeCell ref="G18:J18"/>
    <mergeCell ref="B48:B49"/>
    <mergeCell ref="C48:F49"/>
    <mergeCell ref="G48:J49"/>
    <mergeCell ref="K48:N49"/>
    <mergeCell ref="B26:B30"/>
    <mergeCell ref="C26:F30"/>
    <mergeCell ref="G26:J30"/>
    <mergeCell ref="K26:N30"/>
    <mergeCell ref="C37:F37"/>
    <mergeCell ref="G37:J37"/>
    <mergeCell ref="K37:N37"/>
    <mergeCell ref="C35:F35"/>
    <mergeCell ref="C36:F36"/>
    <mergeCell ref="C33:F33"/>
    <mergeCell ref="C34:F34"/>
    <mergeCell ref="C39:F39"/>
    <mergeCell ref="B2:M2"/>
    <mergeCell ref="C9:F9"/>
    <mergeCell ref="G9:J9"/>
    <mergeCell ref="K9:N9"/>
    <mergeCell ref="C8:F8"/>
    <mergeCell ref="G8:J8"/>
    <mergeCell ref="K8:N8"/>
    <mergeCell ref="H4:J4"/>
    <mergeCell ref="H5:J5"/>
    <mergeCell ref="K4:N4"/>
    <mergeCell ref="K5:N5"/>
    <mergeCell ref="D4:G4"/>
    <mergeCell ref="D5:G5"/>
    <mergeCell ref="N2:N3"/>
    <mergeCell ref="D3:M3"/>
    <mergeCell ref="B7:N7"/>
    <mergeCell ref="B4:C4"/>
    <mergeCell ref="B5:C5"/>
    <mergeCell ref="K18:N18"/>
    <mergeCell ref="C19:F19"/>
    <mergeCell ref="G19:J19"/>
    <mergeCell ref="K19:N19"/>
    <mergeCell ref="C31:F31"/>
    <mergeCell ref="G31:J31"/>
    <mergeCell ref="K31:N31"/>
    <mergeCell ref="C32:F32"/>
    <mergeCell ref="B3:C3"/>
    <mergeCell ref="B12:B16"/>
    <mergeCell ref="C12:F16"/>
    <mergeCell ref="G12:J16"/>
    <mergeCell ref="K12:N16"/>
    <mergeCell ref="B21:B25"/>
    <mergeCell ref="C21:F25"/>
    <mergeCell ref="G21:J25"/>
    <mergeCell ref="K21:N25"/>
    <mergeCell ref="C17:F17"/>
    <mergeCell ref="G17:J17"/>
    <mergeCell ref="K17:N17"/>
    <mergeCell ref="C10:F10"/>
    <mergeCell ref="G10:J10"/>
    <mergeCell ref="K10:N10"/>
    <mergeCell ref="C11:F11"/>
    <mergeCell ref="G39:J39"/>
    <mergeCell ref="K39:N39"/>
    <mergeCell ref="C40:F40"/>
    <mergeCell ref="G40:J40"/>
    <mergeCell ref="K40:N40"/>
    <mergeCell ref="C38:F38"/>
    <mergeCell ref="G38:J38"/>
    <mergeCell ref="K38:N38"/>
    <mergeCell ref="C43:F43"/>
    <mergeCell ref="G43:J43"/>
    <mergeCell ref="K43:N43"/>
    <mergeCell ref="G46:J46"/>
    <mergeCell ref="K46:N46"/>
    <mergeCell ref="C44:F44"/>
    <mergeCell ref="G44:J44"/>
    <mergeCell ref="K44:N44"/>
    <mergeCell ref="C41:F41"/>
    <mergeCell ref="G41:J41"/>
    <mergeCell ref="K41:N41"/>
    <mergeCell ref="C42:F42"/>
    <mergeCell ref="G42:J42"/>
    <mergeCell ref="K42:N42"/>
    <mergeCell ref="C56:F56"/>
    <mergeCell ref="G56:J56"/>
    <mergeCell ref="K56:N56"/>
    <mergeCell ref="C57:F57"/>
    <mergeCell ref="G57:J57"/>
    <mergeCell ref="K57:N57"/>
    <mergeCell ref="C54:F54"/>
    <mergeCell ref="G54:J54"/>
    <mergeCell ref="K54:N54"/>
    <mergeCell ref="C55:F55"/>
    <mergeCell ref="G55:J55"/>
    <mergeCell ref="K55:N55"/>
    <mergeCell ref="G36:N36"/>
    <mergeCell ref="G35:N35"/>
    <mergeCell ref="G32:N32"/>
    <mergeCell ref="G33:N33"/>
    <mergeCell ref="G34:N34"/>
    <mergeCell ref="C52:F52"/>
    <mergeCell ref="G52:J52"/>
    <mergeCell ref="K52:N52"/>
    <mergeCell ref="C53:F53"/>
    <mergeCell ref="G53:J53"/>
    <mergeCell ref="K53:N53"/>
    <mergeCell ref="C50:F50"/>
    <mergeCell ref="G50:J50"/>
    <mergeCell ref="K50:N50"/>
    <mergeCell ref="C51:F51"/>
    <mergeCell ref="G51:J51"/>
    <mergeCell ref="K51:N51"/>
    <mergeCell ref="C47:F47"/>
    <mergeCell ref="G47:J47"/>
    <mergeCell ref="K47:N47"/>
    <mergeCell ref="C45:F45"/>
    <mergeCell ref="G45:J45"/>
    <mergeCell ref="K45:N45"/>
    <mergeCell ref="C46:F46"/>
  </mergeCells>
  <pageMargins left="0.7" right="0.7" top="0.75" bottom="0.75" header="0.3" footer="0.3"/>
  <pageSetup scale="4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Santiago Alfonso Viasus</dc:creator>
  <cp:lastModifiedBy>Jeimi</cp:lastModifiedBy>
  <dcterms:created xsi:type="dcterms:W3CDTF">2024-03-06T22:06:27Z</dcterms:created>
  <dcterms:modified xsi:type="dcterms:W3CDTF">2024-03-13T03:32:42Z</dcterms:modified>
</cp:coreProperties>
</file>